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165" yWindow="465" windowWidth="20640" windowHeight="11760" tabRatio="781"/>
  </bookViews>
  <sheets>
    <sheet name="Bench interno" sheetId="5" r:id="rId1"/>
    <sheet name="Diagnóstico sector" sheetId="6" r:id="rId2"/>
    <sheet name="Bench Internacional" sheetId="4" r:id="rId3"/>
    <sheet name="Importancia Nacional" sheetId="3" r:id="rId4"/>
    <sheet name="Cruce sector" sheetId="2" r:id="rId5"/>
  </sheets>
  <definedNames>
    <definedName name="_xlchart.v1.0" hidden="1">#REF!</definedName>
    <definedName name="_xlchart.v1.1" hidden="1">#REF!</definedName>
  </definedNames>
  <calcPr calcId="152511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3" l="1"/>
  <c r="F3" i="3"/>
  <c r="G3" i="3" s="1"/>
  <c r="C38" i="6"/>
  <c r="B38" i="6"/>
  <c r="D37" i="6"/>
  <c r="D36" i="6"/>
  <c r="D35" i="6"/>
  <c r="D34" i="6"/>
  <c r="D33" i="6"/>
  <c r="D38" i="6" l="1"/>
  <c r="B16" i="6" l="1"/>
  <c r="B11" i="6"/>
  <c r="B19" i="6"/>
  <c r="B2" i="6"/>
  <c r="B3" i="6"/>
  <c r="B8" i="6"/>
  <c r="B9" i="6"/>
  <c r="B12" i="6"/>
  <c r="B20" i="6"/>
  <c r="B13" i="6"/>
  <c r="B10" i="6"/>
  <c r="B4" i="6"/>
  <c r="B5" i="6"/>
  <c r="B17" i="6"/>
  <c r="B21" i="6"/>
  <c r="B18" i="6"/>
  <c r="B6" i="6"/>
  <c r="B7" i="6"/>
  <c r="B14" i="6"/>
  <c r="B15" i="6"/>
  <c r="A14" i="6"/>
  <c r="A7" i="6"/>
  <c r="A6" i="6"/>
  <c r="A21" i="6"/>
  <c r="A18" i="6"/>
  <c r="A5" i="6"/>
  <c r="A17" i="6"/>
  <c r="A16" i="6"/>
  <c r="A11" i="6"/>
  <c r="A19" i="6"/>
  <c r="A2" i="6"/>
  <c r="A3" i="6"/>
  <c r="A8" i="6"/>
  <c r="A9" i="6"/>
  <c r="A12" i="6"/>
  <c r="A20" i="6"/>
  <c r="A13" i="6"/>
  <c r="A10" i="6"/>
  <c r="A4" i="6"/>
  <c r="A15" i="6"/>
  <c r="J4" i="5" l="1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3" i="5"/>
  <c r="F23" i="3" l="1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</calcChain>
</file>

<file path=xl/comments1.xml><?xml version="1.0" encoding="utf-8"?>
<comments xmlns="http://schemas.openxmlformats.org/spreadsheetml/2006/main">
  <authors>
    <author>Renzo Boccanegra Pelayo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Renzo Boccanegra Pelayo:</t>
        </r>
        <r>
          <rPr>
            <sz val="9"/>
            <color indexed="81"/>
            <rFont val="Tahoma"/>
            <family val="2"/>
          </rPr>
          <t xml:space="preserve">
Omite la pregunta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Renzo Boccanegra Pelayo:</t>
        </r>
        <r>
          <rPr>
            <sz val="9"/>
            <color indexed="81"/>
            <rFont val="Tahoma"/>
            <family val="2"/>
          </rPr>
          <t xml:space="preserve">
Omite la pregunta 
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Renzo Boccanegra Pelayo:</t>
        </r>
        <r>
          <rPr>
            <sz val="9"/>
            <color indexed="81"/>
            <rFont val="Tahoma"/>
            <family val="2"/>
          </rPr>
          <t xml:space="preserve">
Omite la pregunta</t>
        </r>
      </text>
    </comment>
  </commentList>
</comments>
</file>

<file path=xl/comments2.xml><?xml version="1.0" encoding="utf-8"?>
<comments xmlns="http://schemas.openxmlformats.org/spreadsheetml/2006/main">
  <authors>
    <author>Renzo Boccanegra Pelayo</author>
  </authors>
  <commentList>
    <comment ref="B31" authorId="0">
      <text>
        <r>
          <rPr>
            <b/>
            <sz val="9"/>
            <color indexed="81"/>
            <rFont val="Tahoma"/>
            <charset val="1"/>
          </rPr>
          <t>Renzo Boccanegra Pelayo:</t>
        </r>
        <r>
          <rPr>
            <sz val="9"/>
            <color indexed="81"/>
            <rFont val="Tahoma"/>
            <charset val="1"/>
          </rPr>
          <t xml:space="preserve">
Porcentaje de los temas consultados dentro de cada dimensión sobre los que efectivamente se registran o manejan indicadores, en más de un 60% de las empresas encuestadas.
</t>
        </r>
      </text>
    </comment>
  </commentList>
</comments>
</file>

<file path=xl/sharedStrings.xml><?xml version="1.0" encoding="utf-8"?>
<sst xmlns="http://schemas.openxmlformats.org/spreadsheetml/2006/main" count="582" uniqueCount="171">
  <si>
    <t xml:space="preserve">Iniciativas </t>
  </si>
  <si>
    <t>Manejo y Conservación de suelos</t>
  </si>
  <si>
    <t>Sustentabilidad de proveedores</t>
  </si>
  <si>
    <t>Insumos más responsables</t>
  </si>
  <si>
    <t>Preservación de la biodiversidad</t>
  </si>
  <si>
    <t>Prácticas de bienestar animal</t>
  </si>
  <si>
    <t>Gestión de purines, guanos</t>
  </si>
  <si>
    <t>Gestión de otros residuos</t>
  </si>
  <si>
    <t>Uso eficiente de agua</t>
  </si>
  <si>
    <t>Uso eficiente de energía</t>
  </si>
  <si>
    <t>Gestión de emisiones y medición huella de carbono</t>
  </si>
  <si>
    <t xml:space="preserve">Derechos humanos dentro de la empresa </t>
  </si>
  <si>
    <t>Comunidades</t>
  </si>
  <si>
    <t>Condiciones laborales y protección social</t>
  </si>
  <si>
    <t>Desarrollo de capacidades y crecimiento profesional dentro de la empresa</t>
  </si>
  <si>
    <t>Viabilidad económica del negocio</t>
  </si>
  <si>
    <t>Incorporación de herramientas para la gestión de la sustentabilidad </t>
  </si>
  <si>
    <t>Auditorías en sustentabilidad</t>
  </si>
  <si>
    <t>Calidad de producto</t>
  </si>
  <si>
    <t>Calidad de procesos</t>
  </si>
  <si>
    <t>Código de ética</t>
  </si>
  <si>
    <t>Buenas prácticas de competencia justa</t>
  </si>
  <si>
    <t>Nº de Respuestas</t>
  </si>
  <si>
    <t xml:space="preserve">Hay intenciones </t>
  </si>
  <si>
    <t>Al menos 1 medida</t>
  </si>
  <si>
    <t>Plan Concreto</t>
  </si>
  <si>
    <t xml:space="preserve">No se toman medidas </t>
  </si>
  <si>
    <t>Hay al menos 1 medida</t>
  </si>
  <si>
    <t>Plan Concreto y medidas</t>
  </si>
  <si>
    <t>Rango</t>
  </si>
  <si>
    <t>Nulo</t>
  </si>
  <si>
    <t xml:space="preserve">Muy bajo </t>
  </si>
  <si>
    <t xml:space="preserve">Bajo </t>
  </si>
  <si>
    <t xml:space="preserve">Intermedio </t>
  </si>
  <si>
    <t>Avanzado</t>
  </si>
  <si>
    <t>PUNTAJE</t>
  </si>
  <si>
    <t>CLASIFICACION</t>
  </si>
  <si>
    <t>AVANZADO</t>
  </si>
  <si>
    <t>INTERMEDIO</t>
  </si>
  <si>
    <t>BAJO</t>
  </si>
  <si>
    <t>MUY BAJO</t>
  </si>
  <si>
    <t>Subtemas</t>
  </si>
  <si>
    <t xml:space="preserve">Origen de los alimentos para animales </t>
  </si>
  <si>
    <t xml:space="preserve">Enfermedades en animales </t>
  </si>
  <si>
    <t>Contaminación y calidad de suelos</t>
  </si>
  <si>
    <t xml:space="preserve">Eliminación de tratamientos rutinarios dolorosos animales </t>
  </si>
  <si>
    <t>Calidad de agua</t>
  </si>
  <si>
    <t xml:space="preserve">Capacitaciones </t>
  </si>
  <si>
    <t>Bioseguridad e inocuidad</t>
  </si>
  <si>
    <t>Procesos, puntos críticos, trazabilidad</t>
  </si>
  <si>
    <t xml:space="preserve">Contaminación de napas </t>
  </si>
  <si>
    <t>Salud y seguridad laboral</t>
  </si>
  <si>
    <t>Productividad</t>
  </si>
  <si>
    <t xml:space="preserve">Rentabilidad </t>
  </si>
  <si>
    <t>Gestión de envases</t>
  </si>
  <si>
    <t>Compra insumos a productores locales</t>
  </si>
  <si>
    <t>Transporte trabajadores</t>
  </si>
  <si>
    <t>Estrés en animales</t>
  </si>
  <si>
    <t>Movimiento de animales y densidad</t>
  </si>
  <si>
    <t>Practicas de sacrificio sin estrés</t>
  </si>
  <si>
    <t>Olores</t>
  </si>
  <si>
    <t>Relación con comunidades</t>
  </si>
  <si>
    <t>Presupuesto</t>
  </si>
  <si>
    <t xml:space="preserve">Beneficios laborales </t>
  </si>
  <si>
    <t xml:space="preserve">Evaluación de los impactos ambientales y sociales </t>
  </si>
  <si>
    <t xml:space="preserve">Energías renovables </t>
  </si>
  <si>
    <t>Emisiones y huella de Carbono</t>
  </si>
  <si>
    <t>Satisfacción motivación y clima laboral</t>
  </si>
  <si>
    <t>Sindicalización</t>
  </si>
  <si>
    <t xml:space="preserve">Tecnologías e innovación </t>
  </si>
  <si>
    <t>Eficiencia en el uso de otros recursos</t>
  </si>
  <si>
    <t xml:space="preserve">Erosion de suelos </t>
  </si>
  <si>
    <t>Equidad de género trabajadores</t>
  </si>
  <si>
    <t xml:space="preserve">Conservación de la biodiversidad </t>
  </si>
  <si>
    <t>% Nacional con indicadores</t>
  </si>
  <si>
    <t>Gestion de residuos orgánicos (estièrcoles)</t>
  </si>
  <si>
    <t>Transporte animales (condiciones/tiempos)</t>
  </si>
  <si>
    <t>Bienestar de la comunidad (mejoramiento)</t>
  </si>
  <si>
    <t>Medio Ambiente</t>
  </si>
  <si>
    <t>Social</t>
  </si>
  <si>
    <t xml:space="preserve">Gestión </t>
  </si>
  <si>
    <t>Calidad e Inocuidad</t>
  </si>
  <si>
    <t>Ética</t>
  </si>
  <si>
    <t>Nº temas consultados</t>
  </si>
  <si>
    <t>TOTAL</t>
  </si>
  <si>
    <t>MEDIO AMBIENTE</t>
  </si>
  <si>
    <t>GESTIÓN</t>
  </si>
  <si>
    <t>SOCIAL</t>
  </si>
  <si>
    <t>Poco importante</t>
  </si>
  <si>
    <t>Medianamente</t>
  </si>
  <si>
    <t>Muy importante</t>
  </si>
  <si>
    <t>Total respuestas</t>
  </si>
  <si>
    <t>Sustentabilidad de los proveedores + Insumos responsables</t>
  </si>
  <si>
    <t xml:space="preserve">Gestión de residuos de purines, guanos </t>
  </si>
  <si>
    <t>Olores, ruidos y otros</t>
  </si>
  <si>
    <t>Emisiones de gases de efecto invernadero</t>
  </si>
  <si>
    <t>Medición huella de carbono</t>
  </si>
  <si>
    <t xml:space="preserve">Derechos humanos </t>
  </si>
  <si>
    <t>Valoración Respuestas</t>
  </si>
  <si>
    <t>Puntaje</t>
  </si>
  <si>
    <t>Clasificación</t>
  </si>
  <si>
    <t xml:space="preserve">Olores y ruidos </t>
  </si>
  <si>
    <t>Urgente</t>
  </si>
  <si>
    <t>Medianamente importante</t>
  </si>
  <si>
    <t>Gestión de purines</t>
  </si>
  <si>
    <t>Muy Importante</t>
  </si>
  <si>
    <t>Nivel de Importancia Atributo</t>
  </si>
  <si>
    <t>Poco Importante</t>
  </si>
  <si>
    <t>Medianamente Importante</t>
  </si>
  <si>
    <t xml:space="preserve">Muy Importante </t>
  </si>
  <si>
    <t xml:space="preserve">Urgente </t>
  </si>
  <si>
    <t>Sustentabilidad de proveedores e insumos responsables</t>
  </si>
  <si>
    <t>Manejo y conservación de suelos</t>
  </si>
  <si>
    <t>NO</t>
  </si>
  <si>
    <t>SI</t>
  </si>
  <si>
    <t xml:space="preserve">Alianzas para reducir consumo de agua, energía y emision de residuos </t>
  </si>
  <si>
    <t xml:space="preserve">Metas de mejoras de eficiencia </t>
  </si>
  <si>
    <t>Etiquetado de bienestar animal (Alemania)</t>
  </si>
  <si>
    <t xml:space="preserve">Transparencia sobre toda la cadena productiva </t>
  </si>
  <si>
    <t xml:space="preserve">Tratamiento y reutilización de aguas residuales </t>
  </si>
  <si>
    <t>Rangos de emisiones máximas permitidas por superficie/año</t>
  </si>
  <si>
    <t>Gestión de emisiones de polvo</t>
  </si>
  <si>
    <t>Plan de gestión y equipos para disminuir ruido y olores</t>
  </si>
  <si>
    <t xml:space="preserve">Gestión y medición de emisiones de amoniaco y fósforo </t>
  </si>
  <si>
    <t xml:space="preserve">Gestión nutricional para disminuir emisiones </t>
  </si>
  <si>
    <t>Sistema de Gestión Ambiental</t>
  </si>
  <si>
    <t>Otras iniciativas</t>
  </si>
  <si>
    <t xml:space="preserve">Comunidades </t>
  </si>
  <si>
    <t>Derechos humanos dentro de la empresa</t>
  </si>
  <si>
    <t>Gestión de emisiones y huella de carbono</t>
  </si>
  <si>
    <t>Unión Europea</t>
  </si>
  <si>
    <t xml:space="preserve">Estados Unidos </t>
  </si>
  <si>
    <t>Chile</t>
  </si>
  <si>
    <t>Iniciativas en sustentabilidad</t>
  </si>
  <si>
    <t>CALIDAD E INOCUIDAD</t>
  </si>
  <si>
    <t>ETICA</t>
  </si>
  <si>
    <t>DIMENSIÓN</t>
  </si>
  <si>
    <t xml:space="preserve">IMPORTANCIA </t>
  </si>
  <si>
    <t>Etiquetas de fila</t>
  </si>
  <si>
    <t>Total general</t>
  </si>
  <si>
    <t>Etiquetas de columna</t>
  </si>
  <si>
    <t>Suma de PUNTAJE</t>
  </si>
  <si>
    <t>(Todas)</t>
  </si>
  <si>
    <t xml:space="preserve">BRECHAS: </t>
  </si>
  <si>
    <t>BENCHMARK</t>
  </si>
  <si>
    <t xml:space="preserve">Desarrollo de capacidades y crecimiento profesional </t>
  </si>
  <si>
    <t>Incorporación herramientas de gestión en sustentabilidad </t>
  </si>
  <si>
    <t>E1</t>
  </si>
  <si>
    <t>E2</t>
  </si>
  <si>
    <t>E3</t>
  </si>
  <si>
    <t>Valoración Respuestas: escala likert</t>
  </si>
  <si>
    <t>Gestión de residuos de animales</t>
  </si>
  <si>
    <t>No toma medidas</t>
  </si>
  <si>
    <t xml:space="preserve">TOTAL </t>
  </si>
  <si>
    <t>Nivel de avance</t>
  </si>
  <si>
    <t xml:space="preserve">Tipificación nivel de Avance </t>
  </si>
  <si>
    <r>
      <t xml:space="preserve">1,00 </t>
    </r>
    <r>
      <rPr>
        <sz val="12"/>
        <color theme="1"/>
        <rFont val="Calibri"/>
        <family val="2"/>
      </rPr>
      <t>≤ x ≤ 1,75</t>
    </r>
  </si>
  <si>
    <r>
      <t xml:space="preserve">1,75 </t>
    </r>
    <r>
      <rPr>
        <sz val="12"/>
        <color theme="1"/>
        <rFont val="Calibri"/>
        <family val="2"/>
      </rPr>
      <t>≤ x ≤ 2,50</t>
    </r>
  </si>
  <si>
    <r>
      <t xml:space="preserve">2,50 </t>
    </r>
    <r>
      <rPr>
        <sz val="12"/>
        <color theme="1"/>
        <rFont val="Calibri"/>
        <family val="2"/>
      </rPr>
      <t>≤ x ≤ 3,25</t>
    </r>
  </si>
  <si>
    <r>
      <t xml:space="preserve">3,25 </t>
    </r>
    <r>
      <rPr>
        <sz val="12"/>
        <color theme="1"/>
        <rFont val="Calibri"/>
        <family val="2"/>
      </rPr>
      <t>≤ x ≤ 4,00</t>
    </r>
  </si>
  <si>
    <t>Muy bajo</t>
  </si>
  <si>
    <t>Bajo</t>
  </si>
  <si>
    <t>Intermedio</t>
  </si>
  <si>
    <t>TEMAS CON INDICADORES</t>
  </si>
  <si>
    <t>Porcentaje</t>
  </si>
  <si>
    <t xml:space="preserve"> &gt; 60% Indicadores</t>
  </si>
  <si>
    <t>Desarrollo de capacidades y crecimiento profesional</t>
  </si>
  <si>
    <t>Incorporación de herramientas de gestión en sustentabilidad </t>
  </si>
  <si>
    <t>1,00 ≤ x ≤ 1,67</t>
  </si>
  <si>
    <t>1,67 ≤ x ≤ 2,34</t>
  </si>
  <si>
    <t>2,34 ≤ x ≤ 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</si>
</sst>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333E48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4"/>
      <color theme="1"/>
      <name val="Arial"/>
      <family val="2"/>
    </font>
    <font>
      <sz val="14"/>
      <color theme="9" tint="-0.249977111117893"/>
      <name val="Arial"/>
      <family val="2"/>
    </font>
    <font>
      <sz val="14"/>
      <color theme="4" tint="-0.249977111117893"/>
      <name val="Arial"/>
      <family val="2"/>
    </font>
    <font>
      <sz val="14"/>
      <color rgb="FFFF0000"/>
      <name val="Arial"/>
      <family val="2"/>
    </font>
    <font>
      <sz val="14"/>
      <color theme="8" tint="-0.249977111117893"/>
      <name val="Arial"/>
      <family val="2"/>
    </font>
    <font>
      <sz val="14"/>
      <color rgb="FF7030A0"/>
      <name val="Arial"/>
      <family val="2"/>
    </font>
    <font>
      <sz val="14"/>
      <color theme="1"/>
      <name val="Arial"/>
      <family val="2"/>
    </font>
    <font>
      <sz val="12"/>
      <color theme="9" tint="-0.249977111117893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333E48"/>
      <name val="Calibri"/>
      <family val="2"/>
      <scheme val="minor"/>
    </font>
    <font>
      <sz val="14"/>
      <color rgb="FF333E48"/>
      <name val="Arial"/>
      <family val="2"/>
    </font>
    <font>
      <b/>
      <sz val="12"/>
      <color rgb="FF7030A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33E48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sz val="14"/>
      <color rgb="FF002060"/>
      <name val="Arial"/>
      <family val="2"/>
    </font>
    <font>
      <sz val="14"/>
      <color theme="4" tint="-0.499984740745262"/>
      <name val="Arial"/>
      <family val="2"/>
    </font>
    <font>
      <sz val="12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1C1C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7E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8">
    <xf numFmtId="0" fontId="0" fillId="0" borderId="0" xfId="0"/>
    <xf numFmtId="0" fontId="5" fillId="0" borderId="1" xfId="0" applyFont="1" applyBorder="1"/>
    <xf numFmtId="0" fontId="6" fillId="0" borderId="0" xfId="0" applyFont="1"/>
    <xf numFmtId="0" fontId="4" fillId="0" borderId="1" xfId="0" applyFont="1" applyBorder="1"/>
    <xf numFmtId="0" fontId="6" fillId="0" borderId="1" xfId="0" applyFont="1" applyBorder="1"/>
    <xf numFmtId="0" fontId="0" fillId="0" borderId="1" xfId="0" applyBorder="1"/>
    <xf numFmtId="0" fontId="7" fillId="0" borderId="1" xfId="0" applyFont="1" applyBorder="1"/>
    <xf numFmtId="0" fontId="4" fillId="2" borderId="1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0" fillId="0" borderId="1" xfId="0" applyNumberFormat="1" applyBorder="1"/>
    <xf numFmtId="0" fontId="0" fillId="0" borderId="0" xfId="0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3" fillId="0" borderId="1" xfId="0" applyFont="1" applyBorder="1"/>
    <xf numFmtId="0" fontId="17" fillId="0" borderId="1" xfId="0" applyFont="1" applyBorder="1"/>
    <xf numFmtId="0" fontId="0" fillId="0" borderId="0" xfId="0" applyAlignment="1">
      <alignment horizontal="center"/>
    </xf>
    <xf numFmtId="0" fontId="18" fillId="0" borderId="0" xfId="0" applyFont="1"/>
    <xf numFmtId="0" fontId="8" fillId="0" borderId="1" xfId="0" applyFont="1" applyBorder="1" applyAlignment="1">
      <alignment horizontal="center"/>
    </xf>
    <xf numFmtId="0" fontId="19" fillId="0" borderId="0" xfId="0" applyFont="1"/>
    <xf numFmtId="0" fontId="14" fillId="0" borderId="1" xfId="0" applyFont="1" applyBorder="1" applyAlignment="1">
      <alignment horizontal="center"/>
    </xf>
    <xf numFmtId="0" fontId="21" fillId="0" borderId="0" xfId="0" applyFont="1"/>
    <xf numFmtId="0" fontId="22" fillId="0" borderId="1" xfId="0" applyFont="1" applyBorder="1"/>
    <xf numFmtId="9" fontId="0" fillId="0" borderId="0" xfId="1" applyFont="1" applyAlignment="1">
      <alignment horizontal="center" textRotation="45"/>
    </xf>
    <xf numFmtId="0" fontId="8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right"/>
    </xf>
    <xf numFmtId="0" fontId="22" fillId="11" borderId="4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/>
    </xf>
    <xf numFmtId="0" fontId="24" fillId="11" borderId="3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center"/>
    </xf>
    <xf numFmtId="0" fontId="22" fillId="13" borderId="3" xfId="0" applyFont="1" applyFill="1" applyBorder="1"/>
    <xf numFmtId="0" fontId="25" fillId="0" borderId="0" xfId="0" applyFont="1"/>
    <xf numFmtId="0" fontId="22" fillId="11" borderId="1" xfId="0" applyFont="1" applyFill="1" applyBorder="1"/>
    <xf numFmtId="0" fontId="22" fillId="13" borderId="1" xfId="0" applyFont="1" applyFill="1" applyBorder="1"/>
    <xf numFmtId="0" fontId="0" fillId="0" borderId="0" xfId="0" applyAlignment="1">
      <alignment horizontal="left"/>
    </xf>
    <xf numFmtId="0" fontId="8" fillId="12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27" fillId="0" borderId="0" xfId="0" applyFont="1" applyFill="1" applyBorder="1"/>
    <xf numFmtId="0" fontId="20" fillId="0" borderId="0" xfId="0" applyFont="1" applyFill="1" applyBorder="1"/>
    <xf numFmtId="0" fontId="0" fillId="0" borderId="0" xfId="0" pivotButton="1"/>
    <xf numFmtId="0" fontId="0" fillId="0" borderId="0" xfId="0" applyNumberFormat="1"/>
    <xf numFmtId="0" fontId="0" fillId="5" borderId="0" xfId="0" applyNumberFormat="1" applyFill="1"/>
    <xf numFmtId="0" fontId="0" fillId="5" borderId="0" xfId="0" applyFill="1" applyAlignment="1">
      <alignment horizontal="left"/>
    </xf>
    <xf numFmtId="0" fontId="0" fillId="0" borderId="1" xfId="0" applyNumberFormat="1" applyFill="1" applyBorder="1"/>
    <xf numFmtId="0" fontId="0" fillId="14" borderId="1" xfId="0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0" fontId="0" fillId="15" borderId="1" xfId="0" applyFill="1" applyBorder="1" applyAlignment="1">
      <alignment horizontal="left"/>
    </xf>
    <xf numFmtId="0" fontId="22" fillId="16" borderId="1" xfId="0" applyFont="1" applyFill="1" applyBorder="1"/>
    <xf numFmtId="0" fontId="22" fillId="16" borderId="1" xfId="0" applyFont="1" applyFill="1" applyBorder="1" applyAlignment="1">
      <alignment horizontal="center"/>
    </xf>
    <xf numFmtId="0" fontId="22" fillId="16" borderId="4" xfId="0" applyFont="1" applyFill="1" applyBorder="1" applyAlignment="1">
      <alignment horizontal="center"/>
    </xf>
    <xf numFmtId="0" fontId="6" fillId="0" borderId="0" xfId="0" applyFont="1" applyBorder="1"/>
    <xf numFmtId="0" fontId="4" fillId="4" borderId="0" xfId="0" applyFont="1" applyFill="1" applyBorder="1"/>
    <xf numFmtId="0" fontId="0" fillId="0" borderId="0" xfId="0" applyAlignment="1">
      <alignment horizontal="center" vertical="center"/>
    </xf>
    <xf numFmtId="0" fontId="18" fillId="0" borderId="4" xfId="0" applyFont="1" applyBorder="1"/>
    <xf numFmtId="0" fontId="0" fillId="0" borderId="1" xfId="0" applyBorder="1" applyAlignment="1">
      <alignment horizontal="center" vertical="center"/>
    </xf>
    <xf numFmtId="0" fontId="4" fillId="10" borderId="1" xfId="0" applyFont="1" applyFill="1" applyBorder="1"/>
    <xf numFmtId="0" fontId="0" fillId="0" borderId="1" xfId="0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15" fillId="0" borderId="1" xfId="1" applyFont="1" applyBorder="1" applyAlignment="1">
      <alignment horizontal="center"/>
    </xf>
    <xf numFmtId="9" fontId="16" fillId="0" borderId="1" xfId="1" applyFont="1" applyBorder="1" applyAlignment="1">
      <alignment horizontal="center"/>
    </xf>
    <xf numFmtId="9" fontId="3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9" fontId="0" fillId="0" borderId="1" xfId="1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9" fontId="0" fillId="0" borderId="0" xfId="1" applyNumberFormat="1" applyFont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164" fontId="22" fillId="11" borderId="1" xfId="0" applyNumberFormat="1" applyFont="1" applyFill="1" applyBorder="1" applyAlignment="1">
      <alignment horizontal="center"/>
    </xf>
    <xf numFmtId="164" fontId="22" fillId="1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2" fillId="11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left"/>
    </xf>
    <xf numFmtId="0" fontId="8" fillId="12" borderId="1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/>
    <xf numFmtId="0" fontId="1" fillId="5" borderId="1" xfId="0" applyFont="1" applyFill="1" applyBorder="1" applyAlignment="1"/>
    <xf numFmtId="0" fontId="1" fillId="9" borderId="1" xfId="0" applyFont="1" applyFill="1" applyBorder="1" applyAlignment="1"/>
    <xf numFmtId="0" fontId="35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2" fontId="34" fillId="0" borderId="1" xfId="0" applyNumberFormat="1" applyFont="1" applyBorder="1"/>
    <xf numFmtId="0" fontId="36" fillId="0" borderId="1" xfId="0" applyFont="1" applyFill="1" applyBorder="1"/>
    <xf numFmtId="0" fontId="35" fillId="0" borderId="1" xfId="0" applyNumberFormat="1" applyFont="1" applyBorder="1" applyAlignment="1">
      <alignment horizontal="center"/>
    </xf>
    <xf numFmtId="0" fontId="36" fillId="8" borderId="1" xfId="0" applyFont="1" applyFill="1" applyBorder="1"/>
    <xf numFmtId="0" fontId="36" fillId="9" borderId="1" xfId="0" applyFont="1" applyFill="1" applyBorder="1"/>
    <xf numFmtId="0" fontId="36" fillId="10" borderId="1" xfId="0" applyFont="1" applyFill="1" applyBorder="1"/>
    <xf numFmtId="2" fontId="35" fillId="0" borderId="1" xfId="0" applyNumberFormat="1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17" borderId="2" xfId="0" applyFill="1" applyBorder="1" applyAlignment="1">
      <alignment horizontal="center" vertical="center"/>
    </xf>
    <xf numFmtId="0" fontId="0" fillId="17" borderId="10" xfId="0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43"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solid">
          <fgColor indexed="64"/>
          <bgColor theme="6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ill>
        <patternFill patternType="solid">
          <bgColor rgb="FFFF7E79"/>
        </patternFill>
      </fill>
    </dxf>
    <dxf>
      <font>
        <color rgb="FF9C0006"/>
      </font>
    </dxf>
    <dxf>
      <font>
        <color theme="7" tint="-0.24994659260841701"/>
      </font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solid">
          <fgColor indexed="64"/>
          <bgColor theme="6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</dxf>
    <dxf>
      <font>
        <color theme="7" tint="-0.24994659260841701"/>
      </font>
    </dxf>
  </dxfs>
  <tableStyles count="1" defaultTableStyle="TableStyleMedium2" defaultPivotStyle="PivotStyleLight16">
    <tableStyle name="Estilo de tabla 1" pivot="0" count="0"/>
  </tableStyles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Nivel de avance total empresas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3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4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5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6"/>
            <c:invertIfNegative val="0"/>
            <c:bubble3D val="0"/>
            <c:spPr>
              <a:solidFill>
                <a:srgbClr val="FF7E79"/>
              </a:solidFill>
              <a:ln>
                <a:noFill/>
              </a:ln>
              <a:effectLst/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'Diagnóstico sector'!$A$2:$A$21</c:f>
              <c:strCache>
                <c:ptCount val="20"/>
                <c:pt idx="0">
                  <c:v>Prácticas de bienestar animal</c:v>
                </c:pt>
                <c:pt idx="1">
                  <c:v>Gestión de residuos de animales</c:v>
                </c:pt>
                <c:pt idx="2">
                  <c:v>Condiciones laborales y protección social</c:v>
                </c:pt>
                <c:pt idx="3">
                  <c:v>Desarrollo de capacidades y crecimiento profesional </c:v>
                </c:pt>
                <c:pt idx="4">
                  <c:v>Calidad de producto</c:v>
                </c:pt>
                <c:pt idx="5">
                  <c:v>Calidad de procesos</c:v>
                </c:pt>
                <c:pt idx="6">
                  <c:v>Gestión de otros residuos</c:v>
                </c:pt>
                <c:pt idx="7">
                  <c:v>Uso eficiente de agua</c:v>
                </c:pt>
                <c:pt idx="8">
                  <c:v>Comunidades</c:v>
                </c:pt>
                <c:pt idx="9">
                  <c:v>Insumos más responsables</c:v>
                </c:pt>
                <c:pt idx="10">
                  <c:v>Uso eficiente de energía</c:v>
                </c:pt>
                <c:pt idx="11">
                  <c:v>Derechos humanos dentro de la empresa </c:v>
                </c:pt>
                <c:pt idx="12">
                  <c:v>Código de ética</c:v>
                </c:pt>
                <c:pt idx="13">
                  <c:v>Manejo y Conservación de suelos</c:v>
                </c:pt>
                <c:pt idx="14">
                  <c:v>Sustentabilidad de proveedores</c:v>
                </c:pt>
                <c:pt idx="15">
                  <c:v>Viabilidad económica del negocio</c:v>
                </c:pt>
                <c:pt idx="16">
                  <c:v>Auditorías en sustentabilidad</c:v>
                </c:pt>
                <c:pt idx="17">
                  <c:v>Preservación de la biodiversidad</c:v>
                </c:pt>
                <c:pt idx="18">
                  <c:v>Gestión de emisiones y medición huella de carbono</c:v>
                </c:pt>
                <c:pt idx="19">
                  <c:v>Incorporación herramientas de gestión en sustentabilidad </c:v>
                </c:pt>
              </c:strCache>
            </c:strRef>
          </c:cat>
          <c:val>
            <c:numRef>
              <c:f>'Diagnóstico sector'!$B$2:$B$21</c:f>
              <c:numCache>
                <c:formatCode>0.00</c:formatCode>
                <c:ptCount val="20"/>
                <c:pt idx="0">
                  <c:v>4</c:v>
                </c:pt>
                <c:pt idx="1">
                  <c:v>3.6666666666666665</c:v>
                </c:pt>
                <c:pt idx="2">
                  <c:v>3.6666666666666665</c:v>
                </c:pt>
                <c:pt idx="3">
                  <c:v>3.6666666666666665</c:v>
                </c:pt>
                <c:pt idx="4">
                  <c:v>3.6666666666666665</c:v>
                </c:pt>
                <c:pt idx="5">
                  <c:v>3.6666666666666665</c:v>
                </c:pt>
                <c:pt idx="6">
                  <c:v>3.3333333333333335</c:v>
                </c:pt>
                <c:pt idx="7">
                  <c:v>3.3333333333333335</c:v>
                </c:pt>
                <c:pt idx="8">
                  <c:v>3.3333333333333335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2.6666666666666665</c:v>
                </c:pt>
                <c:pt idx="14">
                  <c:v>2.6666666666666665</c:v>
                </c:pt>
                <c:pt idx="15">
                  <c:v>2.6666666666666665</c:v>
                </c:pt>
                <c:pt idx="16">
                  <c:v>2.6666666666666665</c:v>
                </c:pt>
                <c:pt idx="17">
                  <c:v>2.3333333333333335</c:v>
                </c:pt>
                <c:pt idx="18">
                  <c:v>2.3333333333333335</c:v>
                </c:pt>
                <c:pt idx="19">
                  <c:v>2.3333333333333335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1385472"/>
        <c:axId val="241387008"/>
      </c:barChart>
      <c:catAx>
        <c:axId val="241385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387008"/>
        <c:crosses val="autoZero"/>
        <c:auto val="1"/>
        <c:lblAlgn val="ctr"/>
        <c:lblOffset val="100"/>
        <c:noMultiLvlLbl val="0"/>
      </c:catAx>
      <c:valAx>
        <c:axId val="241387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385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Temas con indicadores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'Diagnóstico sector'!$A$33:$A$37</c:f>
              <c:strCache>
                <c:ptCount val="5"/>
                <c:pt idx="0">
                  <c:v>Medio Ambiente</c:v>
                </c:pt>
                <c:pt idx="1">
                  <c:v>Social</c:v>
                </c:pt>
                <c:pt idx="2">
                  <c:v>Gestión </c:v>
                </c:pt>
                <c:pt idx="3">
                  <c:v>Calidad e Inocuidad</c:v>
                </c:pt>
                <c:pt idx="4">
                  <c:v>Ética</c:v>
                </c:pt>
              </c:strCache>
            </c:strRef>
          </c:cat>
          <c:val>
            <c:numRef>
              <c:f>'Diagnóstico sector'!$D$33:$D$37</c:f>
              <c:numCache>
                <c:formatCode>0%</c:formatCode>
                <c:ptCount val="5"/>
                <c:pt idx="0">
                  <c:v>0.58823529411764708</c:v>
                </c:pt>
                <c:pt idx="1">
                  <c:v>0.625</c:v>
                </c:pt>
                <c:pt idx="2">
                  <c:v>0.83333333333333337</c:v>
                </c:pt>
                <c:pt idx="3">
                  <c:v>1</c:v>
                </c:pt>
                <c:pt idx="4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1407104"/>
        <c:axId val="241408640"/>
      </c:barChart>
      <c:catAx>
        <c:axId val="2414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408640"/>
        <c:crosses val="autoZero"/>
        <c:auto val="1"/>
        <c:lblAlgn val="ctr"/>
        <c:lblOffset val="100"/>
        <c:noMultiLvlLbl val="0"/>
      </c:catAx>
      <c:valAx>
        <c:axId val="2414086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40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b="1" i="0" baseline="0"/>
              <a:t>Gráfico: Nivel de importancia asignado por grupos de interés nacionales por tema en escala de 1 a 3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F2-3E48-8CD6-2FD0B0151F7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F2-3E48-8CD6-2FD0B0151F7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F2-3E48-8CD6-2FD0B0151F7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7F2-3E48-8CD6-2FD0B0151F7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7F2-3E48-8CD6-2FD0B0151F7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7F2-3E48-8CD6-2FD0B0151F7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7F2-3E48-8CD6-2FD0B0151F7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7F2-3E48-8CD6-2FD0B0151F7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7F2-3E48-8CD6-2FD0B0151F7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7F2-3E48-8CD6-2FD0B0151F7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7F2-3E48-8CD6-2FD0B0151F7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7F2-3E48-8CD6-2FD0B0151F7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7F2-3E48-8CD6-2FD0B0151F7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7F2-3E48-8CD6-2FD0B0151F7C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7F2-3E48-8CD6-2FD0B0151F7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7F2-3E48-8CD6-2FD0B0151F7C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7F2-3E48-8CD6-2FD0B0151F7C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7F2-3E48-8CD6-2FD0B0151F7C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7F2-3E48-8CD6-2FD0B0151F7C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7F2-3E48-8CD6-2FD0B0151F7C}"/>
              </c:ext>
            </c:extLst>
          </c:dPt>
          <c:cat>
            <c:strRef>
              <c:f>'Importancia Nacional'!$B$32:$B$52</c:f>
              <c:strCache>
                <c:ptCount val="20"/>
                <c:pt idx="0">
                  <c:v>Olores y ruidos </c:v>
                </c:pt>
                <c:pt idx="1">
                  <c:v>Uso eficiente de agua</c:v>
                </c:pt>
                <c:pt idx="2">
                  <c:v>Gestión de purines</c:v>
                </c:pt>
                <c:pt idx="3">
                  <c:v>Comunidades</c:v>
                </c:pt>
                <c:pt idx="4">
                  <c:v>Prácticas de bienestar animal</c:v>
                </c:pt>
                <c:pt idx="5">
                  <c:v>Uso eficiente de energía</c:v>
                </c:pt>
                <c:pt idx="6">
                  <c:v>Buenas prácticas de competencia justa</c:v>
                </c:pt>
                <c:pt idx="7">
                  <c:v>Incorporación de herramientas de gestión en sustentabilidad </c:v>
                </c:pt>
                <c:pt idx="8">
                  <c:v>Gestión de otros residuos</c:v>
                </c:pt>
                <c:pt idx="9">
                  <c:v>Sustentabilidad de proveedores e insumos responsables</c:v>
                </c:pt>
                <c:pt idx="10">
                  <c:v>Derechos humanos </c:v>
                </c:pt>
                <c:pt idx="11">
                  <c:v>Código de ética</c:v>
                </c:pt>
                <c:pt idx="12">
                  <c:v>Manejo y conservación de suelos</c:v>
                </c:pt>
                <c:pt idx="13">
                  <c:v>Calidad de producto</c:v>
                </c:pt>
                <c:pt idx="14">
                  <c:v>Calidad de procesos</c:v>
                </c:pt>
                <c:pt idx="15">
                  <c:v>Condiciones laborales y protección social</c:v>
                </c:pt>
                <c:pt idx="16">
                  <c:v>Desarrollo de capacidades y crecimiento profesional</c:v>
                </c:pt>
                <c:pt idx="17">
                  <c:v>Emisiones de gases de efecto invernadero</c:v>
                </c:pt>
                <c:pt idx="18">
                  <c:v>Preservación de la biodiversidad</c:v>
                </c:pt>
                <c:pt idx="19">
                  <c:v>Viabilidad económica del negocio</c:v>
                </c:pt>
              </c:strCache>
            </c:strRef>
          </c:cat>
          <c:val>
            <c:numRef>
              <c:f>'Importancia Nacional'!$C$32:$C$52</c:f>
              <c:numCache>
                <c:formatCode>General</c:formatCode>
                <c:ptCount val="2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2.9</c:v>
                </c:pt>
                <c:pt idx="4">
                  <c:v>2.8</c:v>
                </c:pt>
                <c:pt idx="5">
                  <c:v>2.7</c:v>
                </c:pt>
                <c:pt idx="6">
                  <c:v>2.7</c:v>
                </c:pt>
                <c:pt idx="7">
                  <c:v>2.6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2.4</c:v>
                </c:pt>
                <c:pt idx="14">
                  <c:v>2.4</c:v>
                </c:pt>
                <c:pt idx="15">
                  <c:v>2.4</c:v>
                </c:pt>
                <c:pt idx="16">
                  <c:v>2.4</c:v>
                </c:pt>
                <c:pt idx="17">
                  <c:v>2.4</c:v>
                </c:pt>
                <c:pt idx="18">
                  <c:v>2.2999999999999998</c:v>
                </c:pt>
                <c:pt idx="19">
                  <c:v>2.2000000000000002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7F2-3E48-8CD6-2FD0B0151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5326976"/>
        <c:axId val="245328512"/>
      </c:barChart>
      <c:catAx>
        <c:axId val="2453269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5328512"/>
        <c:crosses val="autoZero"/>
        <c:auto val="1"/>
        <c:lblAlgn val="ctr"/>
        <c:lblOffset val="100"/>
        <c:noMultiLvlLbl val="0"/>
      </c:catAx>
      <c:valAx>
        <c:axId val="245328512"/>
        <c:scaling>
          <c:orientation val="minMax"/>
          <c:max val="3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532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416718</xdr:colOff>
      <xdr:row>0</xdr:row>
      <xdr:rowOff>11906</xdr:rowOff>
    </xdr:from>
    <xdr:to>
      <xdr:col>10</xdr:col>
      <xdr:colOff>833436</xdr:colOff>
      <xdr:row>20</xdr:row>
      <xdr:rowOff>202405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357188</xdr:colOff>
      <xdr:row>27</xdr:row>
      <xdr:rowOff>39290</xdr:rowOff>
    </xdr:from>
    <xdr:to>
      <xdr:col>9</xdr:col>
      <xdr:colOff>762001</xdr:colOff>
      <xdr:row>39</xdr:row>
      <xdr:rowOff>151209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863197</xdr:colOff>
      <xdr:row>18</xdr:row>
      <xdr:rowOff>167720</xdr:rowOff>
    </xdr:from>
    <xdr:ext cx="65" cy="172098"/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AEA7F6AC-0D22-8346-9397-784AF3233C17}"/>
            </a:ext>
          </a:extLst>
        </xdr:cNvPr>
        <xdr:cNvSpPr txBox="1"/>
      </xdr:nvSpPr>
      <xdr:spPr>
        <a:xfrm>
          <a:off x="4127097" y="4028520"/>
          <a:ext cx="65" cy="1720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_trad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1002885</xdr:colOff>
      <xdr:row>26</xdr:row>
      <xdr:rowOff>164494</xdr:rowOff>
    </xdr:from>
    <xdr:to>
      <xdr:col>9</xdr:col>
      <xdr:colOff>2714626</xdr:colOff>
      <xdr:row>52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870D99A6-56F3-0742-A29B-37AEA43AC1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684733</xdr:colOff>
      <xdr:row>52</xdr:row>
      <xdr:rowOff>0</xdr:rowOff>
    </xdr:from>
    <xdr:ext cx="65" cy="172098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4E918E9F-9595-6F4B-9F43-679B6C4BD26D}"/>
            </a:ext>
          </a:extLst>
        </xdr:cNvPr>
        <xdr:cNvSpPr txBox="1"/>
      </xdr:nvSpPr>
      <xdr:spPr>
        <a:xfrm>
          <a:off x="7809433" y="6950208"/>
          <a:ext cx="65" cy="1720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_tradnl" sz="1100"/>
        </a:p>
      </xdr:txBody>
    </xdr:sp>
    <xdr:clientData/>
  </xdr:oneCellAnchor>
  <xdr:oneCellAnchor>
    <xdr:from>
      <xdr:col>3</xdr:col>
      <xdr:colOff>684733</xdr:colOff>
      <xdr:row>53</xdr:row>
      <xdr:rowOff>193808</xdr:rowOff>
    </xdr:from>
    <xdr:ext cx="65" cy="172098"/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4DF8584C-B80C-7A4F-8CB3-825DB4CEF4BF}"/>
            </a:ext>
          </a:extLst>
        </xdr:cNvPr>
        <xdr:cNvSpPr txBox="1"/>
      </xdr:nvSpPr>
      <xdr:spPr>
        <a:xfrm>
          <a:off x="6361633" y="10871333"/>
          <a:ext cx="65" cy="1720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_tradnl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863197</xdr:colOff>
      <xdr:row>62</xdr:row>
      <xdr:rowOff>167720</xdr:rowOff>
    </xdr:from>
    <xdr:ext cx="65" cy="172098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39564FC7-862F-2643-9B0C-1A8BFBDFA8BE}"/>
            </a:ext>
          </a:extLst>
        </xdr:cNvPr>
        <xdr:cNvSpPr txBox="1"/>
      </xdr:nvSpPr>
      <xdr:spPr>
        <a:xfrm>
          <a:off x="12928197" y="4104720"/>
          <a:ext cx="65" cy="1720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_tradnl" sz="1100"/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aviera Donoso" refreshedDate="43689.900961226849" createdVersion="6" refreshedVersion="6" minRefreshableVersion="3" recordCount="21">
  <cacheSource type="worksheet">
    <worksheetSource ref="A3:F24" sheet="Cruce sector"/>
  </cacheSource>
  <cacheFields count="6">
    <cacheField name="Iniciativas " numFmtId="0">
      <sharedItems count="21">
        <s v="Prácticas de bienestar animal"/>
        <s v="Gestión de purines, guanos"/>
        <s v="Calidad de producto"/>
        <s v="Calidad de procesos"/>
        <s v="Gestión de otros residuos"/>
        <s v="Uso eficiente de agua"/>
        <s v="Comunidades"/>
        <s v="Insumos más responsables"/>
        <s v="Uso eficiente de energía"/>
        <s v="Derechos humanos dentro de la empresa "/>
        <s v="Código de ética"/>
        <s v="Manejo y Conservación de suelos"/>
        <s v="Sustentabilidad de proveedores"/>
        <s v="Condiciones laborales y protección social"/>
        <s v="Desarrollo de capacidades y crecimiento profesional dentro de la empresa"/>
        <s v="Viabilidad económica del negocio"/>
        <s v="Incorporación de herramientas para la gestión de la sustentabilidad "/>
        <s v="Auditorías en sustentabilidad"/>
        <s v="Preservación de la biodiversidad"/>
        <s v="Gestión de emisiones y medición huella de carbono"/>
        <s v="Buenas prácticas de competencia justa"/>
      </sharedItems>
    </cacheField>
    <cacheField name="PUNTAJE" numFmtId="0">
      <sharedItems containsSemiMixedTypes="0" containsString="0" containsNumber="1" minValue="2.2999999999999998" maxValue="4"/>
    </cacheField>
    <cacheField name="CLASIFICACION" numFmtId="0">
      <sharedItems/>
    </cacheField>
    <cacheField name="DIMENSIÓN" numFmtId="0">
      <sharedItems count="5">
        <s v="MEDIO AMBIENTE"/>
        <s v="CALIDAD E INOCUIDAD"/>
        <s v="SOCIAL"/>
        <s v="ETICA"/>
        <s v="GESTIÓN"/>
      </sharedItems>
    </cacheField>
    <cacheField name="IMPORTANCIA " numFmtId="0">
      <sharedItems count="3">
        <s v="Muy importante"/>
        <s v="Urgente"/>
        <s v="Medianamente"/>
      </sharedItems>
    </cacheField>
    <cacheField name="BENCHMARK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n v="4"/>
    <s v="AVANZADO"/>
    <x v="0"/>
    <x v="0"/>
    <x v="0"/>
  </r>
  <r>
    <x v="1"/>
    <n v="3.6"/>
    <s v="INTERMEDIO"/>
    <x v="0"/>
    <x v="1"/>
    <x v="0"/>
  </r>
  <r>
    <x v="2"/>
    <n v="3.6"/>
    <s v="INTERMEDIO"/>
    <x v="1"/>
    <x v="0"/>
    <x v="0"/>
  </r>
  <r>
    <x v="3"/>
    <n v="3.6"/>
    <s v="INTERMEDIO"/>
    <x v="1"/>
    <x v="0"/>
    <x v="0"/>
  </r>
  <r>
    <x v="4"/>
    <n v="3.3"/>
    <s v="INTERMEDIO"/>
    <x v="0"/>
    <x v="0"/>
    <x v="1"/>
  </r>
  <r>
    <x v="5"/>
    <n v="3.3"/>
    <s v="INTERMEDIO"/>
    <x v="0"/>
    <x v="1"/>
    <x v="0"/>
  </r>
  <r>
    <x v="6"/>
    <n v="3.3"/>
    <s v="INTERMEDIO"/>
    <x v="2"/>
    <x v="0"/>
    <x v="1"/>
  </r>
  <r>
    <x v="7"/>
    <n v="3"/>
    <s v="BAJO"/>
    <x v="0"/>
    <x v="0"/>
    <x v="1"/>
  </r>
  <r>
    <x v="8"/>
    <n v="3"/>
    <s v="BAJO"/>
    <x v="0"/>
    <x v="0"/>
    <x v="0"/>
  </r>
  <r>
    <x v="9"/>
    <n v="3"/>
    <s v="BAJO"/>
    <x v="3"/>
    <x v="0"/>
    <x v="1"/>
  </r>
  <r>
    <x v="10"/>
    <n v="3"/>
    <s v="BAJO"/>
    <x v="3"/>
    <x v="0"/>
    <x v="1"/>
  </r>
  <r>
    <x v="11"/>
    <n v="2.6"/>
    <s v="BAJO"/>
    <x v="0"/>
    <x v="0"/>
    <x v="0"/>
  </r>
  <r>
    <x v="12"/>
    <n v="2.6"/>
    <s v="BAJO"/>
    <x v="0"/>
    <x v="0"/>
    <x v="1"/>
  </r>
  <r>
    <x v="13"/>
    <n v="2.6"/>
    <s v="BAJO"/>
    <x v="2"/>
    <x v="0"/>
    <x v="1"/>
  </r>
  <r>
    <x v="14"/>
    <n v="2.6"/>
    <s v="BAJO"/>
    <x v="2"/>
    <x v="0"/>
    <x v="1"/>
  </r>
  <r>
    <x v="15"/>
    <n v="2.6"/>
    <s v="BAJO"/>
    <x v="4"/>
    <x v="2"/>
    <x v="1"/>
  </r>
  <r>
    <x v="16"/>
    <n v="2.6"/>
    <s v="BAJO"/>
    <x v="4"/>
    <x v="0"/>
    <x v="0"/>
  </r>
  <r>
    <x v="17"/>
    <n v="2.6"/>
    <s v="BAJO"/>
    <x v="4"/>
    <x v="0"/>
    <x v="0"/>
  </r>
  <r>
    <x v="18"/>
    <n v="2.2999999999999998"/>
    <s v="MUY BAJO"/>
    <x v="0"/>
    <x v="2"/>
    <x v="1"/>
  </r>
  <r>
    <x v="19"/>
    <n v="2.2999999999999998"/>
    <s v="MUY BAJO"/>
    <x v="0"/>
    <x v="0"/>
    <x v="0"/>
  </r>
  <r>
    <x v="20"/>
    <n v="2.2999999999999998"/>
    <s v="MUY BAJO"/>
    <x v="3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28:G49" firstHeaderRow="1" firstDataRow="2" firstDataCol="1" rowPageCount="2" colPageCount="1"/>
  <pivotFields count="6">
    <pivotField axis="axisRow" showAll="0">
      <items count="22">
        <item x="17"/>
        <item x="20"/>
        <item x="3"/>
        <item x="2"/>
        <item x="10"/>
        <item x="6"/>
        <item x="13"/>
        <item x="9"/>
        <item x="14"/>
        <item x="19"/>
        <item x="4"/>
        <item x="1"/>
        <item x="16"/>
        <item x="7"/>
        <item x="11"/>
        <item x="0"/>
        <item x="18"/>
        <item x="12"/>
        <item x="5"/>
        <item x="8"/>
        <item x="15"/>
        <item t="default"/>
      </items>
    </pivotField>
    <pivotField dataField="1" showAll="0"/>
    <pivotField showAll="0"/>
    <pivotField axis="axisPage" showAll="0">
      <items count="6">
        <item x="1"/>
        <item x="3"/>
        <item x="4"/>
        <item x="0"/>
        <item x="2"/>
        <item t="default"/>
      </items>
    </pivotField>
    <pivotField axis="axisCol" showAll="0">
      <items count="4">
        <item h="1" x="2"/>
        <item x="0"/>
        <item x="1"/>
        <item t="default"/>
      </items>
    </pivotField>
    <pivotField axis="axisPage" showAll="0">
      <items count="3">
        <item x="1"/>
        <item x="0"/>
        <item t="default"/>
      </items>
    </pivotField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 t="grand">
      <x/>
    </i>
  </rowItems>
  <colFields count="1">
    <field x="4"/>
  </colFields>
  <colItems count="3">
    <i>
      <x v="1"/>
    </i>
    <i>
      <x v="2"/>
    </i>
    <i t="grand">
      <x/>
    </i>
  </colItems>
  <pageFields count="2">
    <pageField fld="3" hier="-1"/>
    <pageField fld="5" hier="-1"/>
  </pageFields>
  <dataFields count="1">
    <dataField name="Suma de PUNTAJE" fld="1" baseField="0" baseItem="0"/>
  </dataFields>
  <formats count="13">
    <format dxfId="25">
      <pivotArea collapsedLevelsAreSubtotals="1" fieldPosition="0">
        <references count="2">
          <reference field="0" count="1">
            <x v="0"/>
          </reference>
          <reference field="4" count="0" selected="0"/>
        </references>
      </pivotArea>
    </format>
    <format dxfId="24">
      <pivotArea collapsedLevelsAreSubtotals="1" fieldPosition="0">
        <references count="2">
          <reference field="0" count="1">
            <x v="1"/>
          </reference>
          <reference field="4" count="0" selected="0"/>
        </references>
      </pivotArea>
    </format>
    <format dxfId="23">
      <pivotArea collapsedLevelsAreSubtotals="1" fieldPosition="0">
        <references count="2">
          <reference field="0" count="1">
            <x v="4"/>
          </reference>
          <reference field="4" count="0" selected="0"/>
        </references>
      </pivotArea>
    </format>
    <format dxfId="22">
      <pivotArea collapsedLevelsAreSubtotals="1" fieldPosition="0">
        <references count="2">
          <reference field="0" count="1">
            <x v="6"/>
          </reference>
          <reference field="4" count="0" selected="0"/>
        </references>
      </pivotArea>
    </format>
    <format dxfId="21">
      <pivotArea collapsedLevelsAreSubtotals="1" fieldPosition="0">
        <references count="2">
          <reference field="0" count="2">
            <x v="8"/>
            <x v="9"/>
          </reference>
          <reference field="4" count="0" selected="0"/>
        </references>
      </pivotArea>
    </format>
    <format dxfId="20">
      <pivotArea collapsedLevelsAreSubtotals="1" fieldPosition="0">
        <references count="2">
          <reference field="0" count="3">
            <x v="12"/>
            <x v="13"/>
            <x v="14"/>
          </reference>
          <reference field="4" count="0" selected="0"/>
        </references>
      </pivotArea>
    </format>
    <format dxfId="19">
      <pivotArea collapsedLevelsAreSubtotals="1" fieldPosition="0">
        <references count="2">
          <reference field="0" count="1">
            <x v="17"/>
          </reference>
          <reference field="4" count="0" selected="0"/>
        </references>
      </pivotArea>
    </format>
    <format dxfId="18">
      <pivotArea dataOnly="0" labelOnly="1" fieldPosition="0">
        <references count="1">
          <reference field="0" count="3">
            <x v="12"/>
            <x v="13"/>
            <x v="14"/>
          </reference>
        </references>
      </pivotArea>
    </format>
    <format dxfId="17">
      <pivotArea dataOnly="0" labelOnly="1" fieldPosition="0">
        <references count="1">
          <reference field="0" count="1">
            <x v="17"/>
          </reference>
        </references>
      </pivotArea>
    </format>
    <format dxfId="16">
      <pivotArea dataOnly="0" labelOnly="1" fieldPosition="0">
        <references count="1">
          <reference field="0" count="2">
            <x v="8"/>
            <x v="9"/>
          </reference>
        </references>
      </pivotArea>
    </format>
    <format dxfId="15">
      <pivotArea dataOnly="0" labelOnly="1" fieldPosition="0">
        <references count="1">
          <reference field="0" count="1">
            <x v="6"/>
          </reference>
        </references>
      </pivotArea>
    </format>
    <format dxfId="14">
      <pivotArea dataOnly="0" labelOnly="1" fieldPosition="0">
        <references count="1">
          <reference field="0" count="1">
            <x v="4"/>
          </reference>
        </references>
      </pivotArea>
    </format>
    <format dxfId="13">
      <pivotArea dataOnly="0" labelOnly="1" fieldPosition="0">
        <references count="1">
          <reference field="0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B3:E36" headerRowCount="0" totalsRowShown="0" headerRowDxfId="40" dataDxfId="38" headerRowBorderDxfId="39" tableBorderDxfId="37" totalsRowBorderDxfId="36">
  <tableColumns count="4">
    <tableColumn id="1" name="Iniciativas en sustentabilidad acorde_x000a_a los criterios del Sustainability Map, ITC." headerRowDxfId="35" dataDxfId="34"/>
    <tableColumn id="2" name="Chile" headerRowDxfId="33" dataDxfId="32"/>
    <tableColumn id="3" name="&quot;US Sustainability Framework&quot;._x000a_EE.UU" headerRowDxfId="31" dataDxfId="30"/>
    <tableColumn id="4" name="&quot;Guía de mejores técnicas disponibles_x000a_para la cría intensiva de aves de corral y de cerdos&quot;. Unión Europea." headerRowDxfId="29" dataDxfId="28"/>
  </tableColumns>
  <tableStyleInfo name="Estilo de tabla 1" showFirstColumn="0" showLastColumn="0" showRowStripes="0" showColumnStripes="0"/>
</table>
</file>

<file path=xl/tables/table2.xml><?xml version="1.0" encoding="utf-8"?>
<table xmlns="http://schemas.openxmlformats.org/spreadsheetml/2006/main" id="3" name="Tabla14" displayName="Tabla14" ref="I47:L80" headerRowCount="0" totalsRowShown="0" headerRowDxfId="12" dataDxfId="10" headerRowBorderDxfId="11" tableBorderDxfId="9" totalsRowBorderDxfId="8">
  <tableColumns count="4">
    <tableColumn id="1" name="Iniciativas en sustentabilidad acorde_x000a_a los criterios del Sustainability Map, ITC." headerRowDxfId="7" dataDxfId="6"/>
    <tableColumn id="2" name="Chile" headerRowDxfId="5" dataDxfId="4"/>
    <tableColumn id="3" name="&quot;US Sustainability Framework&quot;._x000a_EE.UU" headerRowDxfId="3" dataDxfId="2"/>
    <tableColumn id="4" name="&quot;Guía de mejores técnicas disponibles_x000a_para la cría intensiva de aves de corral y de cerdos&quot;. Unión Europea." headerRowDxfId="1" dataDxfId="0"/>
  </tableColumns>
  <tableStyleInfo name="Estilo de tabla 1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zoomScale="80" zoomScaleNormal="80" workbookViewId="0">
      <selection activeCell="D1" sqref="D1:D2"/>
    </sheetView>
  </sheetViews>
  <sheetFormatPr baseColWidth="10" defaultRowHeight="15.75" x14ac:dyDescent="0.25"/>
  <cols>
    <col min="1" max="1" width="52.75" bestFit="1" customWidth="1"/>
  </cols>
  <sheetData>
    <row r="1" spans="1:10" x14ac:dyDescent="0.25">
      <c r="B1" s="136" t="s">
        <v>147</v>
      </c>
      <c r="C1" s="136" t="s">
        <v>148</v>
      </c>
      <c r="D1" s="136" t="s">
        <v>149</v>
      </c>
      <c r="E1" s="131" t="s">
        <v>22</v>
      </c>
      <c r="F1" s="132"/>
      <c r="G1" s="132"/>
      <c r="H1" s="132"/>
      <c r="I1" s="132"/>
      <c r="J1" s="133"/>
    </row>
    <row r="2" spans="1:10" ht="31.5" x14ac:dyDescent="0.25">
      <c r="B2" s="137"/>
      <c r="C2" s="137"/>
      <c r="D2" s="137"/>
      <c r="E2" s="85" t="s">
        <v>152</v>
      </c>
      <c r="F2" s="85" t="s">
        <v>23</v>
      </c>
      <c r="G2" s="85" t="s">
        <v>24</v>
      </c>
      <c r="H2" s="85" t="s">
        <v>25</v>
      </c>
      <c r="I2" s="85" t="s">
        <v>153</v>
      </c>
      <c r="J2" s="85" t="s">
        <v>35</v>
      </c>
    </row>
    <row r="3" spans="1:10" x14ac:dyDescent="0.25">
      <c r="A3" s="81" t="s">
        <v>1</v>
      </c>
      <c r="B3" s="84">
        <v>1</v>
      </c>
      <c r="C3" s="84">
        <v>3</v>
      </c>
      <c r="D3" s="84">
        <v>4</v>
      </c>
      <c r="E3" s="84">
        <v>1</v>
      </c>
      <c r="F3" s="84">
        <v>0</v>
      </c>
      <c r="G3" s="84">
        <v>1</v>
      </c>
      <c r="H3" s="84">
        <v>1</v>
      </c>
      <c r="I3" s="84">
        <f>SUM(E3:H3)</f>
        <v>3</v>
      </c>
      <c r="J3" s="87">
        <f>(E3*$B$25+F3*$B$26+G3*$B$27+H3*$B$28)/I3</f>
        <v>2.6666666666666665</v>
      </c>
    </row>
    <row r="4" spans="1:10" x14ac:dyDescent="0.25">
      <c r="A4" s="81" t="s">
        <v>2</v>
      </c>
      <c r="B4" s="84">
        <v>2</v>
      </c>
      <c r="C4" s="84">
        <v>4</v>
      </c>
      <c r="D4" s="84">
        <v>2</v>
      </c>
      <c r="E4" s="84">
        <v>0</v>
      </c>
      <c r="F4" s="84">
        <v>2</v>
      </c>
      <c r="G4" s="84">
        <v>0</v>
      </c>
      <c r="H4" s="84">
        <v>1</v>
      </c>
      <c r="I4" s="84">
        <f t="shared" ref="I4:I22" si="0">SUM(E4:H4)</f>
        <v>3</v>
      </c>
      <c r="J4" s="87">
        <f t="shared" ref="J4:J22" si="1">(E4*$B$25+F4*$B$26+G4*$B$27+H4*$B$28)/I4</f>
        <v>2.6666666666666665</v>
      </c>
    </row>
    <row r="5" spans="1:10" x14ac:dyDescent="0.25">
      <c r="A5" s="81" t="s">
        <v>3</v>
      </c>
      <c r="B5" s="84">
        <v>2</v>
      </c>
      <c r="C5" s="84">
        <v>4</v>
      </c>
      <c r="D5" s="84">
        <v>3</v>
      </c>
      <c r="E5" s="84">
        <v>0</v>
      </c>
      <c r="F5" s="84">
        <v>1</v>
      </c>
      <c r="G5" s="84">
        <v>1</v>
      </c>
      <c r="H5" s="84">
        <v>1</v>
      </c>
      <c r="I5" s="84">
        <f t="shared" si="0"/>
        <v>3</v>
      </c>
      <c r="J5" s="87">
        <f t="shared" si="1"/>
        <v>3</v>
      </c>
    </row>
    <row r="6" spans="1:10" x14ac:dyDescent="0.25">
      <c r="A6" s="81" t="s">
        <v>4</v>
      </c>
      <c r="B6" s="84">
        <v>3</v>
      </c>
      <c r="C6" s="84">
        <v>3</v>
      </c>
      <c r="D6" s="84">
        <v>1</v>
      </c>
      <c r="E6" s="84">
        <v>1</v>
      </c>
      <c r="F6" s="84">
        <v>0</v>
      </c>
      <c r="G6" s="84">
        <v>2</v>
      </c>
      <c r="H6" s="84">
        <v>0</v>
      </c>
      <c r="I6" s="84">
        <f t="shared" si="0"/>
        <v>3</v>
      </c>
      <c r="J6" s="87">
        <f t="shared" si="1"/>
        <v>2.3333333333333335</v>
      </c>
    </row>
    <row r="7" spans="1:10" x14ac:dyDescent="0.25">
      <c r="A7" s="81" t="s">
        <v>5</v>
      </c>
      <c r="B7" s="84">
        <v>4</v>
      </c>
      <c r="C7" s="84">
        <v>4</v>
      </c>
      <c r="D7" s="84">
        <v>4</v>
      </c>
      <c r="E7" s="84">
        <v>0</v>
      </c>
      <c r="F7" s="84">
        <v>0</v>
      </c>
      <c r="G7" s="84">
        <v>0</v>
      </c>
      <c r="H7" s="84">
        <v>3</v>
      </c>
      <c r="I7" s="84">
        <f t="shared" si="0"/>
        <v>3</v>
      </c>
      <c r="J7" s="87">
        <f t="shared" si="1"/>
        <v>4</v>
      </c>
    </row>
    <row r="8" spans="1:10" x14ac:dyDescent="0.25">
      <c r="A8" s="81" t="s">
        <v>151</v>
      </c>
      <c r="B8" s="84">
        <v>4</v>
      </c>
      <c r="C8" s="84">
        <v>4</v>
      </c>
      <c r="D8" s="84">
        <v>3</v>
      </c>
      <c r="E8" s="84">
        <v>0</v>
      </c>
      <c r="F8" s="84">
        <v>0</v>
      </c>
      <c r="G8" s="84">
        <v>1</v>
      </c>
      <c r="H8" s="84">
        <v>2</v>
      </c>
      <c r="I8" s="84">
        <f t="shared" si="0"/>
        <v>3</v>
      </c>
      <c r="J8" s="87">
        <f t="shared" si="1"/>
        <v>3.6666666666666665</v>
      </c>
    </row>
    <row r="9" spans="1:10" x14ac:dyDescent="0.25">
      <c r="A9" s="81" t="s">
        <v>7</v>
      </c>
      <c r="B9" s="84">
        <v>3</v>
      </c>
      <c r="C9" s="84">
        <v>4</v>
      </c>
      <c r="D9" s="84">
        <v>3</v>
      </c>
      <c r="E9" s="84">
        <v>0</v>
      </c>
      <c r="F9" s="84">
        <v>0</v>
      </c>
      <c r="G9" s="84">
        <v>2</v>
      </c>
      <c r="H9" s="84">
        <v>1</v>
      </c>
      <c r="I9" s="84">
        <f t="shared" si="0"/>
        <v>3</v>
      </c>
      <c r="J9" s="87">
        <f t="shared" si="1"/>
        <v>3.3333333333333335</v>
      </c>
    </row>
    <row r="10" spans="1:10" x14ac:dyDescent="0.25">
      <c r="A10" s="81" t="s">
        <v>8</v>
      </c>
      <c r="B10" s="84">
        <v>3</v>
      </c>
      <c r="C10" s="84">
        <v>4</v>
      </c>
      <c r="D10" s="84">
        <v>3</v>
      </c>
      <c r="E10" s="84">
        <v>0</v>
      </c>
      <c r="F10" s="84">
        <v>0</v>
      </c>
      <c r="G10" s="84">
        <v>2</v>
      </c>
      <c r="H10" s="84">
        <v>1</v>
      </c>
      <c r="I10" s="84">
        <f t="shared" si="0"/>
        <v>3</v>
      </c>
      <c r="J10" s="87">
        <f t="shared" si="1"/>
        <v>3.3333333333333335</v>
      </c>
    </row>
    <row r="11" spans="1:10" x14ac:dyDescent="0.25">
      <c r="A11" s="81" t="s">
        <v>9</v>
      </c>
      <c r="B11" s="84">
        <v>3</v>
      </c>
      <c r="C11" s="84">
        <v>4</v>
      </c>
      <c r="D11" s="84">
        <v>2</v>
      </c>
      <c r="E11" s="84">
        <v>0</v>
      </c>
      <c r="F11" s="84">
        <v>1</v>
      </c>
      <c r="G11" s="84">
        <v>1</v>
      </c>
      <c r="H11" s="84">
        <v>1</v>
      </c>
      <c r="I11" s="84">
        <f t="shared" si="0"/>
        <v>3</v>
      </c>
      <c r="J11" s="87">
        <f t="shared" si="1"/>
        <v>3</v>
      </c>
    </row>
    <row r="12" spans="1:10" x14ac:dyDescent="0.25">
      <c r="A12" s="81" t="s">
        <v>10</v>
      </c>
      <c r="B12" s="84">
        <v>2</v>
      </c>
      <c r="C12" s="84">
        <v>4</v>
      </c>
      <c r="D12" s="84">
        <v>1</v>
      </c>
      <c r="E12" s="84">
        <v>1</v>
      </c>
      <c r="F12" s="84">
        <v>1</v>
      </c>
      <c r="G12" s="84">
        <v>0</v>
      </c>
      <c r="H12" s="84">
        <v>1</v>
      </c>
      <c r="I12" s="84">
        <f t="shared" si="0"/>
        <v>3</v>
      </c>
      <c r="J12" s="87">
        <f t="shared" si="1"/>
        <v>2.3333333333333335</v>
      </c>
    </row>
    <row r="13" spans="1:10" x14ac:dyDescent="0.25">
      <c r="A13" s="81" t="s">
        <v>11</v>
      </c>
      <c r="B13" s="84">
        <v>4</v>
      </c>
      <c r="C13" s="84">
        <v>4</v>
      </c>
      <c r="D13" s="84">
        <v>1</v>
      </c>
      <c r="E13" s="84">
        <v>1</v>
      </c>
      <c r="F13" s="84">
        <v>0</v>
      </c>
      <c r="G13" s="84">
        <v>0</v>
      </c>
      <c r="H13" s="84">
        <v>2</v>
      </c>
      <c r="I13" s="84">
        <f t="shared" si="0"/>
        <v>3</v>
      </c>
      <c r="J13" s="87">
        <f t="shared" si="1"/>
        <v>3</v>
      </c>
    </row>
    <row r="14" spans="1:10" x14ac:dyDescent="0.25">
      <c r="A14" s="81" t="s">
        <v>12</v>
      </c>
      <c r="B14" s="84">
        <v>3</v>
      </c>
      <c r="C14" s="84">
        <v>4</v>
      </c>
      <c r="D14" s="84">
        <v>3</v>
      </c>
      <c r="E14" s="84">
        <v>0</v>
      </c>
      <c r="F14" s="84">
        <v>0</v>
      </c>
      <c r="G14" s="84">
        <v>2</v>
      </c>
      <c r="H14" s="84">
        <v>1</v>
      </c>
      <c r="I14" s="84">
        <f t="shared" si="0"/>
        <v>3</v>
      </c>
      <c r="J14" s="87">
        <f t="shared" si="1"/>
        <v>3.3333333333333335</v>
      </c>
    </row>
    <row r="15" spans="1:10" x14ac:dyDescent="0.25">
      <c r="A15" s="81" t="s">
        <v>13</v>
      </c>
      <c r="B15" s="84">
        <v>4</v>
      </c>
      <c r="C15" s="84">
        <v>4</v>
      </c>
      <c r="D15" s="84">
        <v>3</v>
      </c>
      <c r="E15" s="84">
        <v>0</v>
      </c>
      <c r="F15" s="84">
        <v>0</v>
      </c>
      <c r="G15" s="84">
        <v>1</v>
      </c>
      <c r="H15" s="84">
        <v>2</v>
      </c>
      <c r="I15" s="84">
        <f t="shared" si="0"/>
        <v>3</v>
      </c>
      <c r="J15" s="87">
        <f t="shared" si="1"/>
        <v>3.6666666666666665</v>
      </c>
    </row>
    <row r="16" spans="1:10" x14ac:dyDescent="0.25">
      <c r="A16" s="81" t="s">
        <v>145</v>
      </c>
      <c r="B16" s="84">
        <v>4</v>
      </c>
      <c r="C16" s="84">
        <v>4</v>
      </c>
      <c r="D16" s="84">
        <v>3</v>
      </c>
      <c r="E16" s="84">
        <v>0</v>
      </c>
      <c r="F16" s="84">
        <v>0</v>
      </c>
      <c r="G16" s="84">
        <v>1</v>
      </c>
      <c r="H16" s="84">
        <v>2</v>
      </c>
      <c r="I16" s="84">
        <f t="shared" si="0"/>
        <v>3</v>
      </c>
      <c r="J16" s="87">
        <f t="shared" si="1"/>
        <v>3.6666666666666665</v>
      </c>
    </row>
    <row r="17" spans="1:10" x14ac:dyDescent="0.25">
      <c r="A17" s="81" t="s">
        <v>15</v>
      </c>
      <c r="B17" s="84">
        <v>1</v>
      </c>
      <c r="C17" s="84">
        <v>4</v>
      </c>
      <c r="D17" s="84">
        <v>3</v>
      </c>
      <c r="E17" s="84">
        <v>1</v>
      </c>
      <c r="F17" s="84">
        <v>0</v>
      </c>
      <c r="G17" s="84">
        <v>1</v>
      </c>
      <c r="H17" s="84">
        <v>1</v>
      </c>
      <c r="I17" s="84">
        <f t="shared" si="0"/>
        <v>3</v>
      </c>
      <c r="J17" s="87">
        <f t="shared" si="1"/>
        <v>2.6666666666666665</v>
      </c>
    </row>
    <row r="18" spans="1:10" x14ac:dyDescent="0.25">
      <c r="A18" s="81" t="s">
        <v>146</v>
      </c>
      <c r="B18" s="84">
        <v>2</v>
      </c>
      <c r="C18" s="84">
        <v>4</v>
      </c>
      <c r="D18" s="84">
        <v>1</v>
      </c>
      <c r="E18" s="84">
        <v>1</v>
      </c>
      <c r="F18" s="84">
        <v>1</v>
      </c>
      <c r="G18" s="84">
        <v>0</v>
      </c>
      <c r="H18" s="84">
        <v>1</v>
      </c>
      <c r="I18" s="84">
        <f t="shared" si="0"/>
        <v>3</v>
      </c>
      <c r="J18" s="87">
        <f t="shared" si="1"/>
        <v>2.3333333333333335</v>
      </c>
    </row>
    <row r="19" spans="1:10" x14ac:dyDescent="0.25">
      <c r="A19" s="81" t="s">
        <v>17</v>
      </c>
      <c r="B19" s="84">
        <v>2</v>
      </c>
      <c r="C19" s="84">
        <v>4</v>
      </c>
      <c r="D19" s="84">
        <v>2</v>
      </c>
      <c r="E19" s="84">
        <v>0</v>
      </c>
      <c r="F19" s="84">
        <v>2</v>
      </c>
      <c r="G19" s="84">
        <v>0</v>
      </c>
      <c r="H19" s="84">
        <v>1</v>
      </c>
      <c r="I19" s="84">
        <f t="shared" si="0"/>
        <v>3</v>
      </c>
      <c r="J19" s="87">
        <f t="shared" si="1"/>
        <v>2.6666666666666665</v>
      </c>
    </row>
    <row r="20" spans="1:10" x14ac:dyDescent="0.25">
      <c r="A20" s="81" t="s">
        <v>18</v>
      </c>
      <c r="B20" s="84">
        <v>4</v>
      </c>
      <c r="C20" s="84">
        <v>4</v>
      </c>
      <c r="D20" s="84">
        <v>3</v>
      </c>
      <c r="E20" s="84">
        <v>0</v>
      </c>
      <c r="F20" s="84">
        <v>0</v>
      </c>
      <c r="G20" s="84">
        <v>1</v>
      </c>
      <c r="H20" s="84">
        <v>2</v>
      </c>
      <c r="I20" s="84">
        <f t="shared" si="0"/>
        <v>3</v>
      </c>
      <c r="J20" s="87">
        <f t="shared" si="1"/>
        <v>3.6666666666666665</v>
      </c>
    </row>
    <row r="21" spans="1:10" x14ac:dyDescent="0.25">
      <c r="A21" s="81" t="s">
        <v>19</v>
      </c>
      <c r="B21" s="84">
        <v>4</v>
      </c>
      <c r="C21" s="84">
        <v>4</v>
      </c>
      <c r="D21" s="84">
        <v>3</v>
      </c>
      <c r="E21" s="84">
        <v>0</v>
      </c>
      <c r="F21" s="84">
        <v>0</v>
      </c>
      <c r="G21" s="84">
        <v>1</v>
      </c>
      <c r="H21" s="84">
        <v>2</v>
      </c>
      <c r="I21" s="84">
        <f t="shared" si="0"/>
        <v>3</v>
      </c>
      <c r="J21" s="87">
        <f t="shared" si="1"/>
        <v>3.6666666666666665</v>
      </c>
    </row>
    <row r="22" spans="1:10" x14ac:dyDescent="0.25">
      <c r="A22" s="81" t="s">
        <v>20</v>
      </c>
      <c r="B22" s="84">
        <v>4</v>
      </c>
      <c r="C22" s="84">
        <v>4</v>
      </c>
      <c r="D22" s="84">
        <v>1</v>
      </c>
      <c r="E22" s="84">
        <v>1</v>
      </c>
      <c r="F22" s="84">
        <v>0</v>
      </c>
      <c r="G22" s="84">
        <v>0</v>
      </c>
      <c r="H22" s="84">
        <v>2</v>
      </c>
      <c r="I22" s="84">
        <f t="shared" si="0"/>
        <v>3</v>
      </c>
      <c r="J22" s="87">
        <f t="shared" si="1"/>
        <v>3</v>
      </c>
    </row>
    <row r="24" spans="1:10" x14ac:dyDescent="0.25">
      <c r="A24" s="83" t="s">
        <v>150</v>
      </c>
    </row>
    <row r="25" spans="1:10" x14ac:dyDescent="0.25">
      <c r="A25" s="3" t="s">
        <v>26</v>
      </c>
      <c r="B25" s="3">
        <v>1</v>
      </c>
    </row>
    <row r="26" spans="1:10" x14ac:dyDescent="0.25">
      <c r="A26" s="3" t="s">
        <v>23</v>
      </c>
      <c r="B26" s="3">
        <v>2</v>
      </c>
    </row>
    <row r="27" spans="1:10" x14ac:dyDescent="0.25">
      <c r="A27" s="3" t="s">
        <v>27</v>
      </c>
      <c r="B27" s="3">
        <v>3</v>
      </c>
    </row>
    <row r="28" spans="1:10" x14ac:dyDescent="0.25">
      <c r="A28" s="3" t="s">
        <v>28</v>
      </c>
      <c r="B28" s="3">
        <v>4</v>
      </c>
    </row>
  </sheetData>
  <mergeCells count="4">
    <mergeCell ref="E1:J1"/>
    <mergeCell ref="B1:B2"/>
    <mergeCell ref="C1:C2"/>
    <mergeCell ref="D1:D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6"/>
  <sheetViews>
    <sheetView zoomScale="80" zoomScaleNormal="80" workbookViewId="0"/>
  </sheetViews>
  <sheetFormatPr baseColWidth="10" defaultRowHeight="15.75" x14ac:dyDescent="0.25"/>
  <cols>
    <col min="1" max="1" width="52.75" bestFit="1" customWidth="1"/>
    <col min="2" max="2" width="13.875" customWidth="1"/>
    <col min="3" max="3" width="12.875" customWidth="1"/>
  </cols>
  <sheetData>
    <row r="1" spans="1:3" s="80" customFormat="1" ht="31.5" x14ac:dyDescent="0.25">
      <c r="A1" s="82"/>
      <c r="B1" s="82" t="s">
        <v>99</v>
      </c>
      <c r="C1" s="89" t="s">
        <v>154</v>
      </c>
    </row>
    <row r="2" spans="1:3" x14ac:dyDescent="0.25">
      <c r="A2" s="5" t="str">
        <f>'Bench interno'!A7</f>
        <v>Prácticas de bienestar animal</v>
      </c>
      <c r="B2" s="86">
        <f>'Bench interno'!J7</f>
        <v>4</v>
      </c>
      <c r="C2" s="5" t="s">
        <v>34</v>
      </c>
    </row>
    <row r="3" spans="1:3" x14ac:dyDescent="0.25">
      <c r="A3" s="5" t="str">
        <f>'Bench interno'!A8</f>
        <v>Gestión de residuos de animales</v>
      </c>
      <c r="B3" s="86">
        <f>'Bench interno'!J8</f>
        <v>3.6666666666666665</v>
      </c>
      <c r="C3" s="5" t="s">
        <v>162</v>
      </c>
    </row>
    <row r="4" spans="1:3" x14ac:dyDescent="0.25">
      <c r="A4" s="5" t="str">
        <f>'Bench interno'!A15</f>
        <v>Condiciones laborales y protección social</v>
      </c>
      <c r="B4" s="86">
        <f>'Bench interno'!J15</f>
        <v>3.6666666666666665</v>
      </c>
      <c r="C4" s="5" t="s">
        <v>162</v>
      </c>
    </row>
    <row r="5" spans="1:3" x14ac:dyDescent="0.25">
      <c r="A5" s="5" t="str">
        <f>'Bench interno'!A16</f>
        <v xml:space="preserve">Desarrollo de capacidades y crecimiento profesional </v>
      </c>
      <c r="B5" s="86">
        <f>'Bench interno'!J16</f>
        <v>3.6666666666666665</v>
      </c>
      <c r="C5" s="5" t="s">
        <v>162</v>
      </c>
    </row>
    <row r="6" spans="1:3" x14ac:dyDescent="0.25">
      <c r="A6" s="5" t="str">
        <f>'Bench interno'!A20</f>
        <v>Calidad de producto</v>
      </c>
      <c r="B6" s="86">
        <f>'Bench interno'!J20</f>
        <v>3.6666666666666665</v>
      </c>
      <c r="C6" s="5" t="s">
        <v>162</v>
      </c>
    </row>
    <row r="7" spans="1:3" x14ac:dyDescent="0.25">
      <c r="A7" s="5" t="str">
        <f>'Bench interno'!A21</f>
        <v>Calidad de procesos</v>
      </c>
      <c r="B7" s="86">
        <f>'Bench interno'!J21</f>
        <v>3.6666666666666665</v>
      </c>
      <c r="C7" s="5" t="s">
        <v>162</v>
      </c>
    </row>
    <row r="8" spans="1:3" x14ac:dyDescent="0.25">
      <c r="A8" s="5" t="str">
        <f>'Bench interno'!A9</f>
        <v>Gestión de otros residuos</v>
      </c>
      <c r="B8" s="86">
        <f>'Bench interno'!J9</f>
        <v>3.3333333333333335</v>
      </c>
      <c r="C8" s="5" t="s">
        <v>162</v>
      </c>
    </row>
    <row r="9" spans="1:3" x14ac:dyDescent="0.25">
      <c r="A9" s="5" t="str">
        <f>'Bench interno'!A10</f>
        <v>Uso eficiente de agua</v>
      </c>
      <c r="B9" s="86">
        <f>'Bench interno'!J10</f>
        <v>3.3333333333333335</v>
      </c>
      <c r="C9" s="5" t="s">
        <v>162</v>
      </c>
    </row>
    <row r="10" spans="1:3" x14ac:dyDescent="0.25">
      <c r="A10" s="5" t="str">
        <f>'Bench interno'!A14</f>
        <v>Comunidades</v>
      </c>
      <c r="B10" s="86">
        <f>'Bench interno'!J14</f>
        <v>3.3333333333333335</v>
      </c>
      <c r="C10" s="5" t="s">
        <v>162</v>
      </c>
    </row>
    <row r="11" spans="1:3" x14ac:dyDescent="0.25">
      <c r="A11" s="5" t="str">
        <f>'Bench interno'!A5</f>
        <v>Insumos más responsables</v>
      </c>
      <c r="B11" s="86">
        <f>'Bench interno'!J5</f>
        <v>3</v>
      </c>
      <c r="C11" s="5" t="s">
        <v>161</v>
      </c>
    </row>
    <row r="12" spans="1:3" x14ac:dyDescent="0.25">
      <c r="A12" s="5" t="str">
        <f>'Bench interno'!A11</f>
        <v>Uso eficiente de energía</v>
      </c>
      <c r="B12" s="86">
        <f>'Bench interno'!J11</f>
        <v>3</v>
      </c>
      <c r="C12" s="5" t="s">
        <v>161</v>
      </c>
    </row>
    <row r="13" spans="1:3" x14ac:dyDescent="0.25">
      <c r="A13" s="5" t="str">
        <f>'Bench interno'!A13</f>
        <v xml:space="preserve">Derechos humanos dentro de la empresa </v>
      </c>
      <c r="B13" s="86">
        <f>'Bench interno'!J13</f>
        <v>3</v>
      </c>
      <c r="C13" s="5" t="s">
        <v>161</v>
      </c>
    </row>
    <row r="14" spans="1:3" x14ac:dyDescent="0.25">
      <c r="A14" s="5" t="str">
        <f>'Bench interno'!A22</f>
        <v>Código de ética</v>
      </c>
      <c r="B14" s="86">
        <f>'Bench interno'!J22</f>
        <v>3</v>
      </c>
      <c r="C14" s="5" t="s">
        <v>161</v>
      </c>
    </row>
    <row r="15" spans="1:3" x14ac:dyDescent="0.25">
      <c r="A15" s="5" t="str">
        <f>'Bench interno'!A3</f>
        <v>Manejo y Conservación de suelos</v>
      </c>
      <c r="B15" s="86">
        <f>'Bench interno'!J3</f>
        <v>2.6666666666666665</v>
      </c>
      <c r="C15" s="5" t="s">
        <v>161</v>
      </c>
    </row>
    <row r="16" spans="1:3" x14ac:dyDescent="0.25">
      <c r="A16" s="5" t="str">
        <f>'Bench interno'!A4</f>
        <v>Sustentabilidad de proveedores</v>
      </c>
      <c r="B16" s="86">
        <f>'Bench interno'!J4</f>
        <v>2.6666666666666665</v>
      </c>
      <c r="C16" s="5" t="s">
        <v>161</v>
      </c>
    </row>
    <row r="17" spans="1:10" x14ac:dyDescent="0.25">
      <c r="A17" s="5" t="str">
        <f>'Bench interno'!A17</f>
        <v>Viabilidad económica del negocio</v>
      </c>
      <c r="B17" s="86">
        <f>'Bench interno'!J17</f>
        <v>2.6666666666666665</v>
      </c>
      <c r="C17" s="5" t="s">
        <v>161</v>
      </c>
    </row>
    <row r="18" spans="1:10" x14ac:dyDescent="0.25">
      <c r="A18" s="5" t="str">
        <f>'Bench interno'!A19</f>
        <v>Auditorías en sustentabilidad</v>
      </c>
      <c r="B18" s="86">
        <f>'Bench interno'!J19</f>
        <v>2.6666666666666665</v>
      </c>
      <c r="C18" s="5" t="s">
        <v>161</v>
      </c>
    </row>
    <row r="19" spans="1:10" x14ac:dyDescent="0.25">
      <c r="A19" s="5" t="str">
        <f>'Bench interno'!A6</f>
        <v>Preservación de la biodiversidad</v>
      </c>
      <c r="B19" s="86">
        <f>'Bench interno'!J6</f>
        <v>2.3333333333333335</v>
      </c>
      <c r="C19" s="5" t="s">
        <v>160</v>
      </c>
    </row>
    <row r="20" spans="1:10" x14ac:dyDescent="0.25">
      <c r="A20" s="5" t="str">
        <f>'Bench interno'!A12</f>
        <v>Gestión de emisiones y medición huella de carbono</v>
      </c>
      <c r="B20" s="86">
        <f>'Bench interno'!J12</f>
        <v>2.3333333333333335</v>
      </c>
      <c r="C20" s="5" t="s">
        <v>160</v>
      </c>
    </row>
    <row r="21" spans="1:10" x14ac:dyDescent="0.25">
      <c r="A21" s="5" t="str">
        <f>'Bench interno'!A18</f>
        <v>Incorporación herramientas de gestión en sustentabilidad </v>
      </c>
      <c r="B21" s="86">
        <f>'Bench interno'!J18</f>
        <v>2.3333333333333335</v>
      </c>
      <c r="C21" s="5" t="s">
        <v>160</v>
      </c>
    </row>
    <row r="24" spans="1:10" x14ac:dyDescent="0.25">
      <c r="A24" s="88" t="s">
        <v>155</v>
      </c>
      <c r="B24" s="9" t="s">
        <v>29</v>
      </c>
    </row>
    <row r="25" spans="1:10" x14ac:dyDescent="0.25">
      <c r="A25" s="10" t="s">
        <v>30</v>
      </c>
      <c r="B25" s="84" t="s">
        <v>156</v>
      </c>
    </row>
    <row r="26" spans="1:10" x14ac:dyDescent="0.25">
      <c r="A26" s="11" t="s">
        <v>31</v>
      </c>
      <c r="B26" s="84" t="s">
        <v>157</v>
      </c>
    </row>
    <row r="27" spans="1:10" x14ac:dyDescent="0.25">
      <c r="A27" s="12" t="s">
        <v>32</v>
      </c>
      <c r="B27" s="84" t="s">
        <v>158</v>
      </c>
    </row>
    <row r="28" spans="1:10" x14ac:dyDescent="0.25">
      <c r="A28" s="13" t="s">
        <v>33</v>
      </c>
      <c r="B28" s="84" t="s">
        <v>159</v>
      </c>
    </row>
    <row r="29" spans="1:10" x14ac:dyDescent="0.25">
      <c r="A29" s="14" t="s">
        <v>34</v>
      </c>
      <c r="B29" s="84">
        <v>4</v>
      </c>
    </row>
    <row r="31" spans="1:10" x14ac:dyDescent="0.25">
      <c r="A31" s="134" t="s">
        <v>136</v>
      </c>
      <c r="B31" s="135" t="s">
        <v>163</v>
      </c>
      <c r="C31" s="135"/>
      <c r="D31" s="135"/>
    </row>
    <row r="32" spans="1:10" ht="31.5" x14ac:dyDescent="0.25">
      <c r="A32" s="134"/>
      <c r="B32" s="91" t="s">
        <v>83</v>
      </c>
      <c r="C32" s="91" t="s">
        <v>165</v>
      </c>
      <c r="D32" s="95" t="s">
        <v>164</v>
      </c>
      <c r="J32" s="103"/>
    </row>
    <row r="33" spans="1:10" x14ac:dyDescent="0.25">
      <c r="A33" s="96" t="s">
        <v>78</v>
      </c>
      <c r="B33" s="82">
        <v>17</v>
      </c>
      <c r="C33" s="84">
        <v>10</v>
      </c>
      <c r="D33" s="97">
        <f t="shared" ref="D33:D38" si="0">C33/B33</f>
        <v>0.58823529411764708</v>
      </c>
      <c r="J33" s="103"/>
    </row>
    <row r="34" spans="1:10" x14ac:dyDescent="0.25">
      <c r="A34" s="96" t="s">
        <v>79</v>
      </c>
      <c r="B34" s="82">
        <v>8</v>
      </c>
      <c r="C34" s="84">
        <v>5</v>
      </c>
      <c r="D34" s="97">
        <f t="shared" si="0"/>
        <v>0.625</v>
      </c>
      <c r="J34" s="103"/>
    </row>
    <row r="35" spans="1:10" x14ac:dyDescent="0.25">
      <c r="A35" s="96" t="s">
        <v>80</v>
      </c>
      <c r="B35" s="82">
        <v>6</v>
      </c>
      <c r="C35" s="84">
        <v>5</v>
      </c>
      <c r="D35" s="97">
        <f t="shared" si="0"/>
        <v>0.83333333333333337</v>
      </c>
      <c r="J35" s="103"/>
    </row>
    <row r="36" spans="1:10" x14ac:dyDescent="0.25">
      <c r="A36" s="96" t="s">
        <v>81</v>
      </c>
      <c r="B36" s="82">
        <v>2</v>
      </c>
      <c r="C36" s="84">
        <v>2</v>
      </c>
      <c r="D36" s="97">
        <f t="shared" si="0"/>
        <v>1</v>
      </c>
      <c r="J36" s="103"/>
    </row>
    <row r="37" spans="1:10" x14ac:dyDescent="0.25">
      <c r="A37" s="96" t="s">
        <v>82</v>
      </c>
      <c r="B37" s="82">
        <v>2</v>
      </c>
      <c r="C37" s="84">
        <v>1</v>
      </c>
      <c r="D37" s="97">
        <f t="shared" si="0"/>
        <v>0.5</v>
      </c>
      <c r="J37" s="103"/>
    </row>
    <row r="38" spans="1:10" x14ac:dyDescent="0.25">
      <c r="A38" s="58" t="s">
        <v>84</v>
      </c>
      <c r="B38" s="98">
        <f>SUM(B33:B37)</f>
        <v>35</v>
      </c>
      <c r="C38" s="98">
        <f>SUM(C33:C37)</f>
        <v>23</v>
      </c>
      <c r="D38" s="97">
        <f t="shared" si="0"/>
        <v>0.65714285714285714</v>
      </c>
      <c r="J38" s="103"/>
    </row>
    <row r="39" spans="1:10" x14ac:dyDescent="0.25">
      <c r="E39" s="99"/>
      <c r="F39" s="100"/>
      <c r="G39" s="101"/>
      <c r="H39" s="102"/>
      <c r="I39" s="102"/>
      <c r="J39" s="103"/>
    </row>
    <row r="41" spans="1:10" ht="30" customHeight="1" x14ac:dyDescent="0.25">
      <c r="A41" s="90" t="s">
        <v>41</v>
      </c>
      <c r="B41" s="91" t="s">
        <v>74</v>
      </c>
    </row>
    <row r="42" spans="1:10" ht="18" x14ac:dyDescent="0.25">
      <c r="A42" s="17" t="s">
        <v>42</v>
      </c>
      <c r="B42" s="92">
        <v>1</v>
      </c>
    </row>
    <row r="43" spans="1:10" ht="18" x14ac:dyDescent="0.25">
      <c r="A43" s="17" t="s">
        <v>43</v>
      </c>
      <c r="B43" s="92">
        <v>1</v>
      </c>
    </row>
    <row r="44" spans="1:10" ht="18" x14ac:dyDescent="0.25">
      <c r="A44" s="17" t="s">
        <v>75</v>
      </c>
      <c r="B44" s="92">
        <v>1</v>
      </c>
    </row>
    <row r="45" spans="1:10" ht="18" x14ac:dyDescent="0.25">
      <c r="A45" s="17" t="s">
        <v>46</v>
      </c>
      <c r="B45" s="92">
        <v>1</v>
      </c>
    </row>
    <row r="46" spans="1:10" ht="18" x14ac:dyDescent="0.25">
      <c r="A46" s="18" t="s">
        <v>47</v>
      </c>
      <c r="B46" s="92">
        <v>1</v>
      </c>
    </row>
    <row r="47" spans="1:10" ht="18" x14ac:dyDescent="0.25">
      <c r="A47" s="19" t="s">
        <v>48</v>
      </c>
      <c r="B47" s="92">
        <v>1</v>
      </c>
    </row>
    <row r="48" spans="1:10" ht="18" x14ac:dyDescent="0.25">
      <c r="A48" s="19" t="s">
        <v>49</v>
      </c>
      <c r="B48" s="92">
        <v>1</v>
      </c>
    </row>
    <row r="49" spans="1:2" ht="18" x14ac:dyDescent="0.25">
      <c r="A49" s="17" t="s">
        <v>54</v>
      </c>
      <c r="B49" s="92">
        <v>1</v>
      </c>
    </row>
    <row r="50" spans="1:2" ht="18" x14ac:dyDescent="0.25">
      <c r="A50" s="20" t="s">
        <v>56</v>
      </c>
      <c r="B50" s="92">
        <v>1</v>
      </c>
    </row>
    <row r="51" spans="1:2" ht="18" x14ac:dyDescent="0.25">
      <c r="A51" s="17" t="s">
        <v>58</v>
      </c>
      <c r="B51" s="92">
        <v>1</v>
      </c>
    </row>
    <row r="52" spans="1:2" ht="18" x14ac:dyDescent="0.25">
      <c r="A52" s="17" t="s">
        <v>59</v>
      </c>
      <c r="B52" s="92">
        <v>1</v>
      </c>
    </row>
    <row r="53" spans="1:2" ht="18" x14ac:dyDescent="0.25">
      <c r="A53" s="20" t="s">
        <v>61</v>
      </c>
      <c r="B53" s="92">
        <v>1</v>
      </c>
    </row>
    <row r="54" spans="1:2" ht="18" x14ac:dyDescent="0.25">
      <c r="A54" s="20" t="s">
        <v>63</v>
      </c>
      <c r="B54" s="92">
        <v>1</v>
      </c>
    </row>
    <row r="55" spans="1:2" ht="18" x14ac:dyDescent="0.25">
      <c r="A55" s="21" t="s">
        <v>64</v>
      </c>
      <c r="B55" s="92">
        <v>1</v>
      </c>
    </row>
    <row r="56" spans="1:2" ht="18" x14ac:dyDescent="0.25">
      <c r="A56" s="20" t="s">
        <v>67</v>
      </c>
      <c r="B56" s="92">
        <v>1</v>
      </c>
    </row>
    <row r="57" spans="1:2" ht="18" x14ac:dyDescent="0.25">
      <c r="A57" s="17" t="s">
        <v>76</v>
      </c>
      <c r="B57" s="93">
        <v>0.66669999999999996</v>
      </c>
    </row>
    <row r="58" spans="1:2" ht="18" x14ac:dyDescent="0.25">
      <c r="A58" s="21" t="s">
        <v>52</v>
      </c>
      <c r="B58" s="93">
        <v>0.66669999999999996</v>
      </c>
    </row>
    <row r="59" spans="1:2" ht="18" x14ac:dyDescent="0.25">
      <c r="A59" s="21" t="s">
        <v>53</v>
      </c>
      <c r="B59" s="93">
        <v>0.66669999999999996</v>
      </c>
    </row>
    <row r="60" spans="1:2" ht="18" x14ac:dyDescent="0.25">
      <c r="A60" s="17" t="s">
        <v>57</v>
      </c>
      <c r="B60" s="93">
        <v>0.66669999999999996</v>
      </c>
    </row>
    <row r="61" spans="1:2" ht="18" x14ac:dyDescent="0.25">
      <c r="A61" s="17" t="s">
        <v>60</v>
      </c>
      <c r="B61" s="93">
        <v>0.66669999999999996</v>
      </c>
    </row>
    <row r="62" spans="1:2" ht="18" x14ac:dyDescent="0.25">
      <c r="A62" s="21" t="s">
        <v>62</v>
      </c>
      <c r="B62" s="93">
        <v>0.66669999999999996</v>
      </c>
    </row>
    <row r="63" spans="1:2" ht="18" x14ac:dyDescent="0.25">
      <c r="A63" s="22" t="s">
        <v>68</v>
      </c>
      <c r="B63" s="93">
        <v>0.66669999999999996</v>
      </c>
    </row>
    <row r="64" spans="1:2" ht="18" x14ac:dyDescent="0.25">
      <c r="A64" s="21" t="s">
        <v>70</v>
      </c>
      <c r="B64" s="93">
        <v>0.66669999999999996</v>
      </c>
    </row>
    <row r="65" spans="1:2" ht="18" x14ac:dyDescent="0.25">
      <c r="A65" s="17" t="s">
        <v>44</v>
      </c>
      <c r="B65" s="94">
        <v>0.33300000000000002</v>
      </c>
    </row>
    <row r="66" spans="1:2" ht="18" x14ac:dyDescent="0.25">
      <c r="A66" s="17" t="s">
        <v>45</v>
      </c>
      <c r="B66" s="94">
        <v>0.33300000000000002</v>
      </c>
    </row>
    <row r="67" spans="1:2" ht="18" x14ac:dyDescent="0.25">
      <c r="A67" s="17" t="s">
        <v>50</v>
      </c>
      <c r="B67" s="94">
        <v>0.33300000000000002</v>
      </c>
    </row>
    <row r="68" spans="1:2" ht="18" x14ac:dyDescent="0.25">
      <c r="A68" s="20" t="s">
        <v>51</v>
      </c>
      <c r="B68" s="94">
        <v>0.33300000000000002</v>
      </c>
    </row>
    <row r="69" spans="1:2" ht="18" x14ac:dyDescent="0.25">
      <c r="A69" s="20" t="s">
        <v>55</v>
      </c>
      <c r="B69" s="94">
        <v>0.33300000000000002</v>
      </c>
    </row>
    <row r="70" spans="1:2" ht="18" x14ac:dyDescent="0.25">
      <c r="A70" s="17" t="s">
        <v>65</v>
      </c>
      <c r="B70" s="94">
        <v>0.33300000000000002</v>
      </c>
    </row>
    <row r="71" spans="1:2" ht="18" x14ac:dyDescent="0.25">
      <c r="A71" s="17" t="s">
        <v>66</v>
      </c>
      <c r="B71" s="94">
        <v>0.33300000000000002</v>
      </c>
    </row>
    <row r="72" spans="1:2" ht="18" x14ac:dyDescent="0.25">
      <c r="A72" s="21" t="s">
        <v>69</v>
      </c>
      <c r="B72" s="94">
        <v>0.33300000000000002</v>
      </c>
    </row>
    <row r="73" spans="1:2" ht="18" x14ac:dyDescent="0.25">
      <c r="A73" s="17" t="s">
        <v>71</v>
      </c>
      <c r="B73" s="94">
        <v>0.33300000000000002</v>
      </c>
    </row>
    <row r="74" spans="1:2" ht="18" x14ac:dyDescent="0.25">
      <c r="A74" s="20" t="s">
        <v>77</v>
      </c>
      <c r="B74" s="94">
        <v>0.33300000000000002</v>
      </c>
    </row>
    <row r="75" spans="1:2" ht="18" x14ac:dyDescent="0.25">
      <c r="A75" s="22" t="s">
        <v>72</v>
      </c>
      <c r="B75" s="94">
        <v>0.33300000000000002</v>
      </c>
    </row>
    <row r="76" spans="1:2" ht="18" x14ac:dyDescent="0.25">
      <c r="A76" s="17" t="s">
        <v>73</v>
      </c>
      <c r="B76" s="94">
        <v>0</v>
      </c>
    </row>
  </sheetData>
  <sortState ref="A2:C21">
    <sortCondition descending="1" ref="B2"/>
  </sortState>
  <mergeCells count="2">
    <mergeCell ref="A31:A32"/>
    <mergeCell ref="B31:D3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2"/>
  <sheetViews>
    <sheetView zoomScale="80" zoomScaleNormal="80" workbookViewId="0"/>
  </sheetViews>
  <sheetFormatPr baseColWidth="10" defaultRowHeight="15.75" x14ac:dyDescent="0.25"/>
  <cols>
    <col min="1" max="1" width="3.625" customWidth="1"/>
    <col min="2" max="2" width="74" bestFit="1" customWidth="1"/>
    <col min="3" max="5" width="15.625" customWidth="1"/>
    <col min="6" max="51" width="11.625" customWidth="1"/>
  </cols>
  <sheetData>
    <row r="1" spans="2:10" ht="17.25" customHeight="1" x14ac:dyDescent="0.25"/>
    <row r="2" spans="2:10" ht="41.25" customHeight="1" x14ac:dyDescent="0.25">
      <c r="B2" s="57" t="s">
        <v>133</v>
      </c>
      <c r="C2" s="111" t="s">
        <v>132</v>
      </c>
      <c r="D2" s="111" t="s">
        <v>131</v>
      </c>
      <c r="E2" s="111" t="s">
        <v>130</v>
      </c>
      <c r="G2" s="53"/>
    </row>
    <row r="3" spans="2:10" x14ac:dyDescent="0.25">
      <c r="B3" s="32" t="s">
        <v>5</v>
      </c>
      <c r="C3" s="104">
        <v>4</v>
      </c>
      <c r="D3" s="40" t="s">
        <v>114</v>
      </c>
      <c r="E3" s="39" t="s">
        <v>114</v>
      </c>
      <c r="G3" s="53"/>
    </row>
    <row r="4" spans="2:10" x14ac:dyDescent="0.25">
      <c r="B4" s="32" t="s">
        <v>104</v>
      </c>
      <c r="C4" s="104">
        <v>3.6</v>
      </c>
      <c r="D4" s="40" t="s">
        <v>114</v>
      </c>
      <c r="E4" s="39" t="s">
        <v>114</v>
      </c>
      <c r="G4" s="53"/>
    </row>
    <row r="5" spans="2:10" x14ac:dyDescent="0.25">
      <c r="B5" s="32" t="s">
        <v>112</v>
      </c>
      <c r="C5" s="104">
        <v>2.6</v>
      </c>
      <c r="D5" s="40" t="s">
        <v>114</v>
      </c>
      <c r="E5" s="39" t="s">
        <v>114</v>
      </c>
      <c r="G5" s="53"/>
    </row>
    <row r="6" spans="2:10" x14ac:dyDescent="0.25">
      <c r="B6" s="32" t="s">
        <v>13</v>
      </c>
      <c r="C6" s="104">
        <v>2.6</v>
      </c>
      <c r="D6" s="40" t="s">
        <v>114</v>
      </c>
      <c r="E6" s="39" t="s">
        <v>113</v>
      </c>
      <c r="G6" s="53"/>
    </row>
    <row r="7" spans="2:10" x14ac:dyDescent="0.25">
      <c r="B7" s="32" t="s">
        <v>8</v>
      </c>
      <c r="C7" s="104">
        <v>3.3</v>
      </c>
      <c r="D7" s="40" t="s">
        <v>114</v>
      </c>
      <c r="E7" s="39" t="s">
        <v>114</v>
      </c>
      <c r="G7" s="53"/>
    </row>
    <row r="8" spans="2:10" x14ac:dyDescent="0.25">
      <c r="B8" s="32" t="s">
        <v>7</v>
      </c>
      <c r="C8" s="104">
        <v>3.3</v>
      </c>
      <c r="D8" s="40" t="s">
        <v>113</v>
      </c>
      <c r="E8" s="39" t="s">
        <v>113</v>
      </c>
      <c r="G8" s="53"/>
    </row>
    <row r="9" spans="2:10" x14ac:dyDescent="0.25">
      <c r="B9" s="32" t="s">
        <v>15</v>
      </c>
      <c r="C9" s="104">
        <v>2.6</v>
      </c>
      <c r="D9" s="40" t="s">
        <v>113</v>
      </c>
      <c r="E9" s="39" t="s">
        <v>113</v>
      </c>
      <c r="G9" s="53"/>
    </row>
    <row r="10" spans="2:10" ht="18.75" x14ac:dyDescent="0.3">
      <c r="B10" s="54" t="s">
        <v>18</v>
      </c>
      <c r="C10" s="105">
        <v>3.6</v>
      </c>
      <c r="D10" s="45" t="s">
        <v>114</v>
      </c>
      <c r="E10" s="44" t="s">
        <v>114</v>
      </c>
      <c r="G10" s="53"/>
      <c r="H10" s="42"/>
      <c r="I10" s="42"/>
      <c r="J10" s="42"/>
    </row>
    <row r="11" spans="2:10" x14ac:dyDescent="0.25">
      <c r="B11" s="54" t="s">
        <v>19</v>
      </c>
      <c r="C11" s="105">
        <v>3.6</v>
      </c>
      <c r="D11" s="45" t="s">
        <v>114</v>
      </c>
      <c r="E11" s="44" t="s">
        <v>114</v>
      </c>
      <c r="G11" s="53"/>
      <c r="H11" s="29"/>
      <c r="I11" s="26"/>
      <c r="J11" s="56"/>
    </row>
    <row r="12" spans="2:10" x14ac:dyDescent="0.25">
      <c r="B12" s="54" t="s">
        <v>9</v>
      </c>
      <c r="C12" s="105">
        <v>3</v>
      </c>
      <c r="D12" s="45" t="s">
        <v>114</v>
      </c>
      <c r="E12" s="44" t="s">
        <v>114</v>
      </c>
      <c r="G12" s="53"/>
      <c r="H12" s="29"/>
      <c r="I12" s="26"/>
      <c r="J12" s="56"/>
    </row>
    <row r="13" spans="2:10" x14ac:dyDescent="0.25">
      <c r="B13" s="55" t="s">
        <v>4</v>
      </c>
      <c r="C13" s="106">
        <v>2.2999999999999998</v>
      </c>
      <c r="D13" s="51" t="s">
        <v>114</v>
      </c>
      <c r="E13" s="50" t="s">
        <v>113</v>
      </c>
      <c r="G13" s="53"/>
      <c r="H13" s="29"/>
      <c r="I13" s="26"/>
      <c r="J13" s="56"/>
    </row>
    <row r="14" spans="2:10" x14ac:dyDescent="0.25">
      <c r="B14" s="55" t="s">
        <v>14</v>
      </c>
      <c r="C14" s="106">
        <v>2.6</v>
      </c>
      <c r="D14" s="51" t="s">
        <v>114</v>
      </c>
      <c r="E14" s="50" t="s">
        <v>113</v>
      </c>
      <c r="G14" s="53"/>
      <c r="H14" s="29"/>
      <c r="I14" s="26"/>
      <c r="J14" s="56"/>
    </row>
    <row r="15" spans="2:10" x14ac:dyDescent="0.25">
      <c r="B15" s="54" t="s">
        <v>129</v>
      </c>
      <c r="C15" s="105">
        <v>2.2999999999999998</v>
      </c>
      <c r="D15" s="45" t="s">
        <v>114</v>
      </c>
      <c r="E15" s="44" t="s">
        <v>114</v>
      </c>
      <c r="G15" s="53"/>
      <c r="H15" s="29"/>
      <c r="I15" s="26"/>
      <c r="J15" s="56"/>
    </row>
    <row r="16" spans="2:10" x14ac:dyDescent="0.25">
      <c r="B16" s="54" t="s">
        <v>16</v>
      </c>
      <c r="C16" s="105">
        <v>2.6</v>
      </c>
      <c r="D16" s="45" t="s">
        <v>114</v>
      </c>
      <c r="E16" s="44" t="s">
        <v>114</v>
      </c>
      <c r="G16" s="53"/>
      <c r="H16" s="29"/>
      <c r="I16" s="26"/>
      <c r="J16" s="26"/>
    </row>
    <row r="17" spans="2:10" x14ac:dyDescent="0.25">
      <c r="B17" s="32" t="s">
        <v>128</v>
      </c>
      <c r="C17" s="104">
        <v>3</v>
      </c>
      <c r="D17" s="40" t="s">
        <v>113</v>
      </c>
      <c r="E17" s="39" t="s">
        <v>113</v>
      </c>
      <c r="G17" s="53"/>
      <c r="H17" s="29"/>
      <c r="I17" s="26"/>
      <c r="J17" s="26"/>
    </row>
    <row r="18" spans="2:10" x14ac:dyDescent="0.25">
      <c r="B18" s="55" t="s">
        <v>127</v>
      </c>
      <c r="C18" s="106">
        <v>3.3</v>
      </c>
      <c r="D18" s="51" t="s">
        <v>114</v>
      </c>
      <c r="E18" s="50" t="s">
        <v>113</v>
      </c>
      <c r="G18" s="53"/>
      <c r="H18" s="29"/>
      <c r="I18" s="26"/>
      <c r="J18" s="26"/>
    </row>
    <row r="19" spans="2:10" x14ac:dyDescent="0.25">
      <c r="B19" s="32" t="s">
        <v>20</v>
      </c>
      <c r="C19" s="104">
        <v>3</v>
      </c>
      <c r="D19" s="40" t="s">
        <v>113</v>
      </c>
      <c r="E19" s="39" t="s">
        <v>113</v>
      </c>
      <c r="G19" s="53"/>
      <c r="H19" s="29"/>
      <c r="I19" s="26"/>
      <c r="J19" s="26"/>
    </row>
    <row r="20" spans="2:10" x14ac:dyDescent="0.25">
      <c r="B20" s="55" t="s">
        <v>21</v>
      </c>
      <c r="C20" s="106">
        <v>2.2999999999999998</v>
      </c>
      <c r="D20" s="51" t="s">
        <v>114</v>
      </c>
      <c r="E20" s="50" t="s">
        <v>113</v>
      </c>
      <c r="G20" s="53"/>
      <c r="H20" s="29"/>
      <c r="I20" s="26"/>
      <c r="J20" s="26"/>
    </row>
    <row r="21" spans="2:10" x14ac:dyDescent="0.25">
      <c r="B21" s="54" t="s">
        <v>17</v>
      </c>
      <c r="C21" s="105">
        <v>2.6</v>
      </c>
      <c r="D21" s="45" t="s">
        <v>114</v>
      </c>
      <c r="E21" s="44" t="s">
        <v>114</v>
      </c>
      <c r="G21" s="53"/>
      <c r="H21" s="29"/>
      <c r="I21" s="26"/>
      <c r="J21" s="26"/>
    </row>
    <row r="22" spans="2:10" x14ac:dyDescent="0.25">
      <c r="B22" s="32" t="s">
        <v>2</v>
      </c>
      <c r="C22" s="104">
        <v>2.6</v>
      </c>
      <c r="D22" s="40" t="s">
        <v>113</v>
      </c>
      <c r="E22" s="39" t="s">
        <v>113</v>
      </c>
      <c r="G22" s="53"/>
      <c r="H22" s="29"/>
      <c r="I22" s="26"/>
      <c r="J22" s="26"/>
    </row>
    <row r="23" spans="2:10" x14ac:dyDescent="0.25">
      <c r="B23" s="32" t="s">
        <v>3</v>
      </c>
      <c r="C23" s="104">
        <v>3</v>
      </c>
      <c r="D23" s="40" t="s">
        <v>113</v>
      </c>
      <c r="E23" s="39" t="s">
        <v>113</v>
      </c>
      <c r="G23" s="53"/>
      <c r="H23" s="29"/>
      <c r="I23" s="26"/>
      <c r="J23" s="26"/>
    </row>
    <row r="24" spans="2:10" x14ac:dyDescent="0.25">
      <c r="B24" s="52" t="s">
        <v>101</v>
      </c>
      <c r="C24" s="106">
        <v>2.2999999999999998</v>
      </c>
      <c r="D24" s="51" t="s">
        <v>113</v>
      </c>
      <c r="E24" s="50" t="s">
        <v>114</v>
      </c>
      <c r="H24" s="29"/>
      <c r="I24" s="26"/>
      <c r="J24" s="26"/>
    </row>
    <row r="25" spans="2:10" ht="33" customHeight="1" x14ac:dyDescent="0.25">
      <c r="B25" s="49" t="s">
        <v>126</v>
      </c>
      <c r="C25" s="48"/>
      <c r="D25" s="48"/>
      <c r="E25" s="47"/>
      <c r="H25" s="29"/>
      <c r="I25" s="26"/>
      <c r="J25" s="26"/>
    </row>
    <row r="26" spans="2:10" x14ac:dyDescent="0.25">
      <c r="B26" s="108" t="s">
        <v>125</v>
      </c>
      <c r="C26" s="40">
        <v>1</v>
      </c>
      <c r="D26" s="40" t="s">
        <v>113</v>
      </c>
      <c r="E26" s="39" t="s">
        <v>114</v>
      </c>
      <c r="H26" s="29"/>
      <c r="I26" s="26"/>
      <c r="J26" s="26"/>
    </row>
    <row r="27" spans="2:10" x14ac:dyDescent="0.25">
      <c r="B27" s="108" t="s">
        <v>124</v>
      </c>
      <c r="C27" s="40">
        <v>1</v>
      </c>
      <c r="D27" s="40" t="s">
        <v>113</v>
      </c>
      <c r="E27" s="39" t="s">
        <v>114</v>
      </c>
      <c r="H27" s="29"/>
      <c r="I27" s="26"/>
      <c r="J27" s="26"/>
    </row>
    <row r="28" spans="2:10" x14ac:dyDescent="0.25">
      <c r="B28" s="108" t="s">
        <v>123</v>
      </c>
      <c r="C28" s="40">
        <v>1</v>
      </c>
      <c r="D28" s="40" t="s">
        <v>113</v>
      </c>
      <c r="E28" s="39" t="s">
        <v>114</v>
      </c>
      <c r="H28" s="29"/>
      <c r="I28" s="26"/>
      <c r="J28" s="26"/>
    </row>
    <row r="29" spans="2:10" x14ac:dyDescent="0.25">
      <c r="B29" s="108" t="s">
        <v>122</v>
      </c>
      <c r="C29" s="40">
        <v>1</v>
      </c>
      <c r="D29" s="40" t="s">
        <v>113</v>
      </c>
      <c r="E29" s="39" t="s">
        <v>114</v>
      </c>
      <c r="H29" s="29"/>
      <c r="I29" s="26"/>
      <c r="J29" s="26"/>
    </row>
    <row r="30" spans="2:10" x14ac:dyDescent="0.25">
      <c r="B30" s="108" t="s">
        <v>121</v>
      </c>
      <c r="C30" s="40">
        <v>1</v>
      </c>
      <c r="D30" s="40" t="s">
        <v>113</v>
      </c>
      <c r="E30" s="39" t="s">
        <v>114</v>
      </c>
      <c r="H30" s="29"/>
      <c r="I30" s="26"/>
      <c r="J30" s="26"/>
    </row>
    <row r="31" spans="2:10" x14ac:dyDescent="0.25">
      <c r="B31" s="108" t="s">
        <v>120</v>
      </c>
      <c r="C31" s="40">
        <v>1</v>
      </c>
      <c r="D31" s="40" t="s">
        <v>113</v>
      </c>
      <c r="E31" s="39" t="s">
        <v>114</v>
      </c>
      <c r="H31" s="29"/>
      <c r="I31" s="26"/>
      <c r="J31" s="26"/>
    </row>
    <row r="32" spans="2:10" x14ac:dyDescent="0.25">
      <c r="B32" s="109" t="s">
        <v>119</v>
      </c>
      <c r="C32" s="45">
        <v>1</v>
      </c>
      <c r="D32" s="45" t="s">
        <v>114</v>
      </c>
      <c r="E32" s="44" t="s">
        <v>114</v>
      </c>
      <c r="H32" s="29"/>
      <c r="I32" s="26"/>
      <c r="J32" s="43"/>
    </row>
    <row r="33" spans="2:7" x14ac:dyDescent="0.25">
      <c r="B33" s="108" t="s">
        <v>118</v>
      </c>
      <c r="C33" s="40">
        <v>1</v>
      </c>
      <c r="D33" s="40" t="s">
        <v>114</v>
      </c>
      <c r="E33" s="39" t="s">
        <v>113</v>
      </c>
    </row>
    <row r="34" spans="2:7" ht="18.75" x14ac:dyDescent="0.3">
      <c r="B34" s="108" t="s">
        <v>117</v>
      </c>
      <c r="C34" s="40">
        <v>1</v>
      </c>
      <c r="D34" s="40" t="s">
        <v>113</v>
      </c>
      <c r="E34" s="39" t="s">
        <v>114</v>
      </c>
      <c r="G34" s="42"/>
    </row>
    <row r="35" spans="2:7" x14ac:dyDescent="0.25">
      <c r="B35" s="108" t="s">
        <v>116</v>
      </c>
      <c r="C35" s="40">
        <v>1</v>
      </c>
      <c r="D35" s="40" t="s">
        <v>114</v>
      </c>
      <c r="E35" s="39" t="s">
        <v>113</v>
      </c>
      <c r="G35" s="26"/>
    </row>
    <row r="36" spans="2:7" x14ac:dyDescent="0.25">
      <c r="B36" s="110" t="s">
        <v>115</v>
      </c>
      <c r="C36" s="37">
        <v>1</v>
      </c>
      <c r="D36" s="36" t="s">
        <v>114</v>
      </c>
      <c r="E36" s="35" t="s">
        <v>113</v>
      </c>
      <c r="F36" s="26"/>
      <c r="G36" s="26"/>
    </row>
    <row r="37" spans="2:7" x14ac:dyDescent="0.25">
      <c r="E37" s="29"/>
      <c r="F37" s="26"/>
      <c r="G37" s="26"/>
    </row>
    <row r="39" spans="2:7" ht="18.75" x14ac:dyDescent="0.3">
      <c r="B39" s="107" t="s">
        <v>0</v>
      </c>
      <c r="C39" s="9" t="s">
        <v>35</v>
      </c>
      <c r="D39" s="34"/>
      <c r="E39" s="34"/>
    </row>
    <row r="40" spans="2:7" x14ac:dyDescent="0.25">
      <c r="B40" s="23" t="s">
        <v>5</v>
      </c>
      <c r="C40" s="87">
        <v>4</v>
      </c>
      <c r="D40" s="26"/>
      <c r="E40" s="26"/>
    </row>
    <row r="41" spans="2:7" x14ac:dyDescent="0.25">
      <c r="B41" s="23" t="s">
        <v>6</v>
      </c>
      <c r="C41" s="87">
        <v>3.6</v>
      </c>
      <c r="D41" s="26"/>
      <c r="E41" s="26"/>
    </row>
    <row r="42" spans="2:7" x14ac:dyDescent="0.25">
      <c r="B42" s="24" t="s">
        <v>18</v>
      </c>
      <c r="C42" s="87">
        <v>3.6</v>
      </c>
      <c r="D42" s="26"/>
      <c r="E42" s="26"/>
    </row>
    <row r="43" spans="2:7" x14ac:dyDescent="0.25">
      <c r="B43" s="24" t="s">
        <v>19</v>
      </c>
      <c r="C43" s="87">
        <v>3.6</v>
      </c>
      <c r="D43" s="33"/>
      <c r="E43" s="26"/>
    </row>
    <row r="44" spans="2:7" x14ac:dyDescent="0.25">
      <c r="B44" s="23" t="s">
        <v>7</v>
      </c>
      <c r="C44" s="87">
        <v>3.3</v>
      </c>
      <c r="D44" s="26"/>
      <c r="E44" s="26"/>
    </row>
    <row r="45" spans="2:7" x14ac:dyDescent="0.25">
      <c r="B45" s="23" t="s">
        <v>8</v>
      </c>
      <c r="C45" s="87">
        <v>3.3</v>
      </c>
      <c r="D45" s="26"/>
      <c r="E45" s="26"/>
    </row>
    <row r="46" spans="2:7" x14ac:dyDescent="0.25">
      <c r="B46" s="25" t="s">
        <v>12</v>
      </c>
      <c r="C46" s="87">
        <v>3.3</v>
      </c>
      <c r="D46" s="26"/>
      <c r="E46" s="26"/>
    </row>
    <row r="47" spans="2:7" x14ac:dyDescent="0.25">
      <c r="B47" s="23" t="s">
        <v>3</v>
      </c>
      <c r="C47" s="87">
        <v>3</v>
      </c>
      <c r="D47" s="26"/>
      <c r="E47" s="26"/>
    </row>
    <row r="48" spans="2:7" x14ac:dyDescent="0.25">
      <c r="B48" s="23" t="s">
        <v>9</v>
      </c>
      <c r="C48" s="87">
        <v>3</v>
      </c>
      <c r="D48" s="26"/>
      <c r="E48" s="26"/>
    </row>
    <row r="49" spans="2:5" x14ac:dyDescent="0.25">
      <c r="B49" s="4" t="s">
        <v>11</v>
      </c>
      <c r="C49" s="87">
        <v>3</v>
      </c>
      <c r="D49" s="26"/>
      <c r="E49" s="26"/>
    </row>
    <row r="50" spans="2:5" x14ac:dyDescent="0.25">
      <c r="B50" s="4" t="s">
        <v>20</v>
      </c>
      <c r="C50" s="87">
        <v>3</v>
      </c>
      <c r="D50" s="26"/>
      <c r="E50" s="26"/>
    </row>
    <row r="51" spans="2:5" x14ac:dyDescent="0.25">
      <c r="B51" s="23" t="s">
        <v>1</v>
      </c>
      <c r="C51" s="87">
        <v>2.6</v>
      </c>
      <c r="D51" s="26"/>
      <c r="E51" s="26"/>
    </row>
    <row r="52" spans="2:5" x14ac:dyDescent="0.25">
      <c r="B52" s="23" t="s">
        <v>2</v>
      </c>
      <c r="C52" s="87">
        <v>2.6</v>
      </c>
      <c r="D52" s="26"/>
      <c r="E52" s="26"/>
    </row>
    <row r="53" spans="2:5" x14ac:dyDescent="0.25">
      <c r="B53" s="25" t="s">
        <v>13</v>
      </c>
      <c r="C53" s="87">
        <v>2.6</v>
      </c>
      <c r="D53" s="26"/>
      <c r="E53" s="26"/>
    </row>
    <row r="54" spans="2:5" x14ac:dyDescent="0.25">
      <c r="B54" s="25" t="s">
        <v>14</v>
      </c>
      <c r="C54" s="87">
        <v>2.6</v>
      </c>
      <c r="D54" s="26"/>
      <c r="E54" s="26"/>
    </row>
    <row r="55" spans="2:5" x14ac:dyDescent="0.25">
      <c r="B55" s="6" t="s">
        <v>15</v>
      </c>
      <c r="C55" s="87">
        <v>2.6</v>
      </c>
      <c r="D55" s="26"/>
      <c r="E55" s="26"/>
    </row>
    <row r="56" spans="2:5" x14ac:dyDescent="0.25">
      <c r="B56" s="6" t="s">
        <v>16</v>
      </c>
      <c r="C56" s="87">
        <v>2.6</v>
      </c>
      <c r="D56" s="26"/>
      <c r="E56" s="26"/>
    </row>
    <row r="57" spans="2:5" x14ac:dyDescent="0.25">
      <c r="B57" s="6" t="s">
        <v>17</v>
      </c>
      <c r="C57" s="87">
        <v>2.6</v>
      </c>
      <c r="D57" s="26"/>
      <c r="E57" s="26"/>
    </row>
    <row r="58" spans="2:5" x14ac:dyDescent="0.25">
      <c r="B58" s="23" t="s">
        <v>4</v>
      </c>
      <c r="C58" s="87">
        <v>2.2999999999999998</v>
      </c>
      <c r="D58" s="26"/>
      <c r="E58" s="26"/>
    </row>
    <row r="59" spans="2:5" x14ac:dyDescent="0.25">
      <c r="B59" s="23" t="s">
        <v>10</v>
      </c>
      <c r="C59" s="87">
        <v>2.2999999999999998</v>
      </c>
      <c r="D59" s="26"/>
      <c r="E59" s="26"/>
    </row>
    <row r="60" spans="2:5" x14ac:dyDescent="0.25">
      <c r="B60" s="4" t="s">
        <v>21</v>
      </c>
      <c r="C60" s="87">
        <v>2.2999999999999998</v>
      </c>
      <c r="D60" s="26"/>
      <c r="E60" s="26"/>
    </row>
    <row r="61" spans="2:5" x14ac:dyDescent="0.25">
      <c r="C61" s="26"/>
      <c r="D61" s="26"/>
    </row>
    <row r="62" spans="2:5" x14ac:dyDescent="0.25">
      <c r="C62" s="26"/>
    </row>
  </sheetData>
  <conditionalFormatting sqref="C24:C25">
    <cfRule type="containsText" dxfId="42" priority="1" operator="containsText" text="Intermedio bajo">
      <formula>NOT(ISERROR(SEARCH("Intermedio bajo",C24)))</formula>
    </cfRule>
    <cfRule type="containsText" dxfId="41" priority="2" operator="containsText" text="Muy bajo">
      <formula>NOT(ISERROR(SEARCH("Muy bajo",C24)))</formula>
    </cfRule>
  </conditionalFormatting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7"/>
  <sheetViews>
    <sheetView zoomScale="80" zoomScaleNormal="80" workbookViewId="0">
      <selection activeCell="F62" sqref="F62"/>
    </sheetView>
  </sheetViews>
  <sheetFormatPr baseColWidth="10" defaultRowHeight="15.75" x14ac:dyDescent="0.25"/>
  <cols>
    <col min="1" max="1" width="3.625" customWidth="1"/>
    <col min="2" max="2" width="63.375" customWidth="1"/>
    <col min="3" max="7" width="16.625" customWidth="1"/>
    <col min="8" max="8" width="24.625" bestFit="1" customWidth="1"/>
    <col min="10" max="10" width="79.125" customWidth="1"/>
    <col min="11" max="11" width="9" bestFit="1" customWidth="1"/>
    <col min="12" max="12" width="40.5" customWidth="1"/>
    <col min="14" max="14" width="14.625" bestFit="1" customWidth="1"/>
    <col min="15" max="15" width="15.875" bestFit="1" customWidth="1"/>
  </cols>
  <sheetData>
    <row r="2" spans="2:10" ht="37.5" x14ac:dyDescent="0.25">
      <c r="B2" s="115" t="s">
        <v>0</v>
      </c>
      <c r="C2" s="116" t="s">
        <v>88</v>
      </c>
      <c r="D2" s="116" t="s">
        <v>103</v>
      </c>
      <c r="E2" s="116" t="s">
        <v>90</v>
      </c>
      <c r="F2" s="116" t="s">
        <v>91</v>
      </c>
      <c r="G2" s="117" t="s">
        <v>35</v>
      </c>
    </row>
    <row r="3" spans="2:10" x14ac:dyDescent="0.25">
      <c r="B3" s="113" t="s">
        <v>1</v>
      </c>
      <c r="C3" s="114">
        <v>1</v>
      </c>
      <c r="D3" s="114">
        <v>6</v>
      </c>
      <c r="E3" s="114">
        <v>9</v>
      </c>
      <c r="F3" s="114">
        <f>SUM(C3:E3)</f>
        <v>16</v>
      </c>
      <c r="G3" s="118">
        <f>(C3*$C$27+D3*$C$28+E3*$C$29)/F3</f>
        <v>2.5</v>
      </c>
      <c r="J3" s="27"/>
    </row>
    <row r="4" spans="2:10" x14ac:dyDescent="0.25">
      <c r="B4" s="113" t="s">
        <v>92</v>
      </c>
      <c r="C4" s="114">
        <v>0</v>
      </c>
      <c r="D4" s="114">
        <v>8</v>
      </c>
      <c r="E4" s="114">
        <v>8</v>
      </c>
      <c r="F4" s="114">
        <f t="shared" ref="F4:F23" si="0">SUM(C4:E4)</f>
        <v>16</v>
      </c>
      <c r="G4" s="118">
        <f t="shared" ref="G4:G23" si="1">(C4*$C$27+D4*$C$28+E4*$C$29)/F4</f>
        <v>2.5</v>
      </c>
      <c r="J4" s="2"/>
    </row>
    <row r="5" spans="2:10" x14ac:dyDescent="0.25">
      <c r="B5" s="113" t="s">
        <v>4</v>
      </c>
      <c r="C5" s="114">
        <v>2</v>
      </c>
      <c r="D5" s="114">
        <v>7</v>
      </c>
      <c r="E5" s="114">
        <v>7</v>
      </c>
      <c r="F5" s="114">
        <f t="shared" si="0"/>
        <v>16</v>
      </c>
      <c r="G5" s="118">
        <f t="shared" si="1"/>
        <v>2.3125</v>
      </c>
      <c r="J5" s="2"/>
    </row>
    <row r="6" spans="2:10" x14ac:dyDescent="0.25">
      <c r="B6" s="113" t="s">
        <v>5</v>
      </c>
      <c r="C6" s="114">
        <v>0</v>
      </c>
      <c r="D6" s="114">
        <v>2</v>
      </c>
      <c r="E6" s="114">
        <v>14</v>
      </c>
      <c r="F6" s="114">
        <f t="shared" si="0"/>
        <v>16</v>
      </c>
      <c r="G6" s="118">
        <f t="shared" si="1"/>
        <v>2.875</v>
      </c>
      <c r="J6" s="2"/>
    </row>
    <row r="7" spans="2:10" x14ac:dyDescent="0.25">
      <c r="B7" s="113" t="s">
        <v>93</v>
      </c>
      <c r="C7" s="114">
        <v>0</v>
      </c>
      <c r="D7" s="114">
        <v>0</v>
      </c>
      <c r="E7" s="114">
        <v>16</v>
      </c>
      <c r="F7" s="114">
        <f t="shared" si="0"/>
        <v>16</v>
      </c>
      <c r="G7" s="118">
        <f t="shared" si="1"/>
        <v>3</v>
      </c>
      <c r="J7" s="2"/>
    </row>
    <row r="8" spans="2:10" x14ac:dyDescent="0.25">
      <c r="B8" s="113" t="s">
        <v>7</v>
      </c>
      <c r="C8" s="114">
        <v>0</v>
      </c>
      <c r="D8" s="114">
        <v>7</v>
      </c>
      <c r="E8" s="114">
        <v>9</v>
      </c>
      <c r="F8" s="114">
        <f t="shared" si="0"/>
        <v>16</v>
      </c>
      <c r="G8" s="118">
        <f t="shared" si="1"/>
        <v>2.5625</v>
      </c>
      <c r="J8" s="2"/>
    </row>
    <row r="9" spans="2:10" x14ac:dyDescent="0.25">
      <c r="B9" s="113" t="s">
        <v>8</v>
      </c>
      <c r="C9" s="114">
        <v>0</v>
      </c>
      <c r="D9" s="114">
        <v>0</v>
      </c>
      <c r="E9" s="114">
        <v>16</v>
      </c>
      <c r="F9" s="114">
        <f t="shared" si="0"/>
        <v>16</v>
      </c>
      <c r="G9" s="118">
        <f t="shared" si="1"/>
        <v>3</v>
      </c>
      <c r="J9" s="2"/>
    </row>
    <row r="10" spans="2:10" x14ac:dyDescent="0.25">
      <c r="B10" s="113" t="s">
        <v>9</v>
      </c>
      <c r="C10" s="114">
        <v>0</v>
      </c>
      <c r="D10" s="114">
        <v>4</v>
      </c>
      <c r="E10" s="114">
        <v>12</v>
      </c>
      <c r="F10" s="114">
        <f t="shared" si="0"/>
        <v>16</v>
      </c>
      <c r="G10" s="118">
        <f t="shared" si="1"/>
        <v>2.75</v>
      </c>
      <c r="J10" s="2"/>
    </row>
    <row r="11" spans="2:10" x14ac:dyDescent="0.25">
      <c r="B11" s="113" t="s">
        <v>94</v>
      </c>
      <c r="C11" s="114">
        <v>0</v>
      </c>
      <c r="D11" s="114">
        <v>0</v>
      </c>
      <c r="E11" s="114">
        <v>16</v>
      </c>
      <c r="F11" s="114">
        <f t="shared" si="0"/>
        <v>16</v>
      </c>
      <c r="G11" s="118">
        <f t="shared" si="1"/>
        <v>3</v>
      </c>
      <c r="J11" s="2"/>
    </row>
    <row r="12" spans="2:10" x14ac:dyDescent="0.25">
      <c r="B12" s="113" t="s">
        <v>95</v>
      </c>
      <c r="C12" s="114">
        <v>3</v>
      </c>
      <c r="D12" s="114">
        <v>3</v>
      </c>
      <c r="E12" s="114">
        <v>10</v>
      </c>
      <c r="F12" s="114">
        <f t="shared" si="0"/>
        <v>16</v>
      </c>
      <c r="G12" s="118">
        <f t="shared" si="1"/>
        <v>2.4375</v>
      </c>
      <c r="J12" s="2"/>
    </row>
    <row r="13" spans="2:10" x14ac:dyDescent="0.25">
      <c r="B13" s="113" t="s">
        <v>96</v>
      </c>
      <c r="C13" s="114">
        <v>2</v>
      </c>
      <c r="D13" s="114">
        <v>6</v>
      </c>
      <c r="E13" s="114">
        <v>8</v>
      </c>
      <c r="F13" s="114">
        <f t="shared" si="0"/>
        <v>16</v>
      </c>
      <c r="G13" s="118">
        <f t="shared" si="1"/>
        <v>2.375</v>
      </c>
      <c r="J13" s="2"/>
    </row>
    <row r="14" spans="2:10" x14ac:dyDescent="0.25">
      <c r="B14" s="113" t="s">
        <v>97</v>
      </c>
      <c r="C14" s="114">
        <v>0</v>
      </c>
      <c r="D14" s="114">
        <v>7</v>
      </c>
      <c r="E14" s="114">
        <v>9</v>
      </c>
      <c r="F14" s="114">
        <f t="shared" si="0"/>
        <v>16</v>
      </c>
      <c r="G14" s="118">
        <f t="shared" si="1"/>
        <v>2.5625</v>
      </c>
      <c r="J14" s="2"/>
    </row>
    <row r="15" spans="2:10" x14ac:dyDescent="0.25">
      <c r="B15" s="113" t="s">
        <v>12</v>
      </c>
      <c r="C15" s="114">
        <v>0</v>
      </c>
      <c r="D15" s="114">
        <v>1</v>
      </c>
      <c r="E15" s="114">
        <v>15</v>
      </c>
      <c r="F15" s="114">
        <f t="shared" si="0"/>
        <v>16</v>
      </c>
      <c r="G15" s="118">
        <f t="shared" si="1"/>
        <v>2.9375</v>
      </c>
      <c r="J15" s="2"/>
    </row>
    <row r="16" spans="2:10" x14ac:dyDescent="0.25">
      <c r="B16" s="113" t="s">
        <v>13</v>
      </c>
      <c r="C16" s="114">
        <v>1</v>
      </c>
      <c r="D16" s="114">
        <v>6</v>
      </c>
      <c r="E16" s="114">
        <v>9</v>
      </c>
      <c r="F16" s="114">
        <f t="shared" si="0"/>
        <v>16</v>
      </c>
      <c r="G16" s="118">
        <f t="shared" si="1"/>
        <v>2.5</v>
      </c>
      <c r="J16" s="2"/>
    </row>
    <row r="17" spans="2:10" x14ac:dyDescent="0.25">
      <c r="B17" s="113" t="s">
        <v>166</v>
      </c>
      <c r="C17" s="114">
        <v>0</v>
      </c>
      <c r="D17" s="114">
        <v>9</v>
      </c>
      <c r="E17" s="114">
        <v>7</v>
      </c>
      <c r="F17" s="114">
        <f t="shared" si="0"/>
        <v>16</v>
      </c>
      <c r="G17" s="118">
        <f t="shared" si="1"/>
        <v>2.4375</v>
      </c>
      <c r="J17" s="2"/>
    </row>
    <row r="18" spans="2:10" x14ac:dyDescent="0.25">
      <c r="B18" s="113" t="s">
        <v>15</v>
      </c>
      <c r="C18" s="114">
        <v>3</v>
      </c>
      <c r="D18" s="114">
        <v>6</v>
      </c>
      <c r="E18" s="114">
        <v>7</v>
      </c>
      <c r="F18" s="114">
        <f t="shared" si="0"/>
        <v>16</v>
      </c>
      <c r="G18" s="118">
        <f t="shared" si="1"/>
        <v>2.25</v>
      </c>
      <c r="J18" s="2"/>
    </row>
    <row r="19" spans="2:10" x14ac:dyDescent="0.25">
      <c r="B19" s="112" t="s">
        <v>167</v>
      </c>
      <c r="C19" s="114">
        <v>0</v>
      </c>
      <c r="D19" s="114">
        <v>6</v>
      </c>
      <c r="E19" s="114">
        <v>10</v>
      </c>
      <c r="F19" s="114">
        <f t="shared" si="0"/>
        <v>16</v>
      </c>
      <c r="G19" s="118">
        <f t="shared" si="1"/>
        <v>2.625</v>
      </c>
      <c r="J19" s="2"/>
    </row>
    <row r="20" spans="2:10" x14ac:dyDescent="0.25">
      <c r="B20" s="113" t="s">
        <v>18</v>
      </c>
      <c r="C20" s="114">
        <v>1</v>
      </c>
      <c r="D20" s="114">
        <v>7</v>
      </c>
      <c r="E20" s="114">
        <v>8</v>
      </c>
      <c r="F20" s="114">
        <f t="shared" si="0"/>
        <v>16</v>
      </c>
      <c r="G20" s="118">
        <f t="shared" si="1"/>
        <v>2.4375</v>
      </c>
    </row>
    <row r="21" spans="2:10" x14ac:dyDescent="0.25">
      <c r="B21" s="113" t="s">
        <v>19</v>
      </c>
      <c r="C21" s="114">
        <v>1</v>
      </c>
      <c r="D21" s="114">
        <v>6</v>
      </c>
      <c r="E21" s="114">
        <v>9</v>
      </c>
      <c r="F21" s="114">
        <f t="shared" si="0"/>
        <v>16</v>
      </c>
      <c r="G21" s="118">
        <f t="shared" si="1"/>
        <v>2.5</v>
      </c>
      <c r="J21" s="2"/>
    </row>
    <row r="22" spans="2:10" x14ac:dyDescent="0.25">
      <c r="B22" s="113" t="s">
        <v>20</v>
      </c>
      <c r="C22" s="114">
        <v>0</v>
      </c>
      <c r="D22" s="114">
        <v>7</v>
      </c>
      <c r="E22" s="114">
        <v>9</v>
      </c>
      <c r="F22" s="114">
        <f t="shared" si="0"/>
        <v>16</v>
      </c>
      <c r="G22" s="118">
        <f t="shared" si="1"/>
        <v>2.5625</v>
      </c>
      <c r="J22" s="2"/>
    </row>
    <row r="23" spans="2:10" x14ac:dyDescent="0.25">
      <c r="B23" s="113" t="s">
        <v>21</v>
      </c>
      <c r="C23" s="114">
        <v>0</v>
      </c>
      <c r="D23" s="114">
        <v>4</v>
      </c>
      <c r="E23" s="114">
        <v>12</v>
      </c>
      <c r="F23" s="114">
        <f t="shared" si="0"/>
        <v>16</v>
      </c>
      <c r="G23" s="118">
        <f t="shared" si="1"/>
        <v>2.75</v>
      </c>
      <c r="J23" s="2"/>
    </row>
    <row r="26" spans="2:10" x14ac:dyDescent="0.25">
      <c r="B26" s="7" t="s">
        <v>98</v>
      </c>
    </row>
    <row r="27" spans="2:10" x14ac:dyDescent="0.25">
      <c r="B27" s="3" t="s">
        <v>88</v>
      </c>
      <c r="C27" s="3">
        <v>1</v>
      </c>
      <c r="H27" s="29"/>
    </row>
    <row r="28" spans="2:10" x14ac:dyDescent="0.25">
      <c r="B28" s="3" t="s">
        <v>103</v>
      </c>
      <c r="C28" s="3">
        <v>2</v>
      </c>
      <c r="H28" s="29"/>
    </row>
    <row r="29" spans="2:10" x14ac:dyDescent="0.25">
      <c r="B29" s="3" t="s">
        <v>90</v>
      </c>
      <c r="C29" s="3">
        <v>3</v>
      </c>
      <c r="H29" s="31"/>
    </row>
    <row r="30" spans="2:10" x14ac:dyDescent="0.25">
      <c r="H30" s="29"/>
    </row>
    <row r="31" spans="2:10" ht="18" x14ac:dyDescent="0.25">
      <c r="B31" s="28" t="s">
        <v>0</v>
      </c>
      <c r="C31" s="28" t="s">
        <v>99</v>
      </c>
      <c r="D31" s="28" t="s">
        <v>100</v>
      </c>
      <c r="H31" s="29"/>
    </row>
    <row r="32" spans="2:10" ht="18" x14ac:dyDescent="0.25">
      <c r="B32" s="113" t="s">
        <v>101</v>
      </c>
      <c r="C32" s="30">
        <v>3</v>
      </c>
      <c r="D32" s="119" t="s">
        <v>102</v>
      </c>
      <c r="H32" s="29"/>
    </row>
    <row r="33" spans="2:15" ht="18" x14ac:dyDescent="0.25">
      <c r="B33" s="113" t="s">
        <v>8</v>
      </c>
      <c r="C33" s="30">
        <v>3</v>
      </c>
      <c r="D33" s="119" t="s">
        <v>102</v>
      </c>
      <c r="H33" s="29"/>
    </row>
    <row r="34" spans="2:15" ht="18" x14ac:dyDescent="0.25">
      <c r="B34" s="113" t="s">
        <v>104</v>
      </c>
      <c r="C34" s="30">
        <v>3</v>
      </c>
      <c r="D34" s="119" t="s">
        <v>102</v>
      </c>
      <c r="H34" s="29"/>
      <c r="N34" s="8"/>
      <c r="O34" s="8"/>
    </row>
    <row r="35" spans="2:15" ht="18" x14ac:dyDescent="0.25">
      <c r="B35" s="113" t="s">
        <v>12</v>
      </c>
      <c r="C35" s="30">
        <v>2.9</v>
      </c>
      <c r="D35" s="120" t="s">
        <v>105</v>
      </c>
      <c r="H35" s="29"/>
      <c r="N35" s="8"/>
      <c r="O35" s="8"/>
    </row>
    <row r="36" spans="2:15" ht="18" x14ac:dyDescent="0.25">
      <c r="B36" s="113" t="s">
        <v>5</v>
      </c>
      <c r="C36" s="30">
        <v>2.8</v>
      </c>
      <c r="D36" s="120" t="s">
        <v>105</v>
      </c>
      <c r="H36" s="29"/>
      <c r="N36" s="8"/>
      <c r="O36" s="8"/>
    </row>
    <row r="37" spans="2:15" ht="18" x14ac:dyDescent="0.25">
      <c r="B37" s="113" t="s">
        <v>9</v>
      </c>
      <c r="C37" s="30">
        <v>2.7</v>
      </c>
      <c r="D37" s="120" t="s">
        <v>105</v>
      </c>
      <c r="H37" s="29"/>
    </row>
    <row r="38" spans="2:15" ht="18" x14ac:dyDescent="0.25">
      <c r="B38" s="113" t="s">
        <v>21</v>
      </c>
      <c r="C38" s="30">
        <v>2.7</v>
      </c>
      <c r="D38" s="120" t="s">
        <v>105</v>
      </c>
      <c r="H38" s="29"/>
    </row>
    <row r="39" spans="2:15" ht="18" x14ac:dyDescent="0.25">
      <c r="B39" s="112" t="s">
        <v>167</v>
      </c>
      <c r="C39" s="30">
        <v>2.6</v>
      </c>
      <c r="D39" s="120" t="s">
        <v>105</v>
      </c>
      <c r="H39" s="29"/>
    </row>
    <row r="40" spans="2:15" ht="18" x14ac:dyDescent="0.25">
      <c r="B40" s="113" t="s">
        <v>7</v>
      </c>
      <c r="C40" s="30">
        <v>2.5</v>
      </c>
      <c r="D40" s="120" t="s">
        <v>105</v>
      </c>
      <c r="H40" s="29"/>
    </row>
    <row r="41" spans="2:15" ht="18" x14ac:dyDescent="0.25">
      <c r="B41" s="113" t="s">
        <v>111</v>
      </c>
      <c r="C41" s="30">
        <v>2.5</v>
      </c>
      <c r="D41" s="120" t="s">
        <v>105</v>
      </c>
      <c r="H41" s="29"/>
    </row>
    <row r="42" spans="2:15" ht="18" x14ac:dyDescent="0.25">
      <c r="B42" s="113" t="s">
        <v>97</v>
      </c>
      <c r="C42" s="30">
        <v>2.5</v>
      </c>
      <c r="D42" s="120" t="s">
        <v>105</v>
      </c>
      <c r="H42" s="8"/>
    </row>
    <row r="43" spans="2:15" ht="18" x14ac:dyDescent="0.25">
      <c r="B43" s="113" t="s">
        <v>20</v>
      </c>
      <c r="C43" s="30">
        <v>2.5</v>
      </c>
      <c r="D43" s="120" t="s">
        <v>105</v>
      </c>
      <c r="H43" s="29"/>
    </row>
    <row r="44" spans="2:15" ht="18" x14ac:dyDescent="0.25">
      <c r="B44" s="113" t="s">
        <v>112</v>
      </c>
      <c r="C44" s="30">
        <v>2.5</v>
      </c>
      <c r="D44" s="120" t="s">
        <v>105</v>
      </c>
      <c r="H44" s="29"/>
    </row>
    <row r="45" spans="2:15" ht="18" x14ac:dyDescent="0.25">
      <c r="B45" s="113" t="s">
        <v>18</v>
      </c>
      <c r="C45" s="30">
        <v>2.4</v>
      </c>
      <c r="D45" s="120" t="s">
        <v>105</v>
      </c>
      <c r="H45" s="29"/>
    </row>
    <row r="46" spans="2:15" ht="18" x14ac:dyDescent="0.25">
      <c r="B46" s="113" t="s">
        <v>19</v>
      </c>
      <c r="C46" s="30">
        <v>2.4</v>
      </c>
      <c r="D46" s="120" t="s">
        <v>105</v>
      </c>
      <c r="H46" s="29"/>
    </row>
    <row r="47" spans="2:15" ht="18" x14ac:dyDescent="0.25">
      <c r="B47" s="113" t="s">
        <v>13</v>
      </c>
      <c r="C47" s="30">
        <v>2.4</v>
      </c>
      <c r="D47" s="120" t="s">
        <v>105</v>
      </c>
      <c r="H47" s="29"/>
    </row>
    <row r="48" spans="2:15" ht="18" x14ac:dyDescent="0.25">
      <c r="B48" s="113" t="s">
        <v>166</v>
      </c>
      <c r="C48" s="30">
        <v>2.4</v>
      </c>
      <c r="D48" s="120" t="s">
        <v>105</v>
      </c>
    </row>
    <row r="49" spans="2:4" ht="18" x14ac:dyDescent="0.25">
      <c r="B49" s="113" t="s">
        <v>95</v>
      </c>
      <c r="C49" s="30">
        <v>2.4</v>
      </c>
      <c r="D49" s="120" t="s">
        <v>105</v>
      </c>
    </row>
    <row r="50" spans="2:4" ht="18" x14ac:dyDescent="0.25">
      <c r="B50" s="113" t="s">
        <v>4</v>
      </c>
      <c r="C50" s="30">
        <v>2.2999999999999998</v>
      </c>
      <c r="D50" s="121" t="s">
        <v>108</v>
      </c>
    </row>
    <row r="51" spans="2:4" ht="18" x14ac:dyDescent="0.25">
      <c r="B51" s="113" t="s">
        <v>15</v>
      </c>
      <c r="C51" s="30">
        <v>2.2000000000000002</v>
      </c>
      <c r="D51" s="121" t="s">
        <v>108</v>
      </c>
    </row>
    <row r="52" spans="2:4" x14ac:dyDescent="0.25">
      <c r="B52" s="2"/>
    </row>
    <row r="53" spans="2:4" x14ac:dyDescent="0.25">
      <c r="B53" s="122" t="s">
        <v>106</v>
      </c>
      <c r="C53" s="123" t="s">
        <v>29</v>
      </c>
      <c r="D53" s="124">
        <f>(3-1)/3</f>
        <v>0.66666666666666663</v>
      </c>
    </row>
    <row r="54" spans="2:4" x14ac:dyDescent="0.25">
      <c r="B54" s="125" t="s">
        <v>107</v>
      </c>
      <c r="C54" s="126" t="s">
        <v>168</v>
      </c>
      <c r="D54" s="27"/>
    </row>
    <row r="55" spans="2:4" x14ac:dyDescent="0.25">
      <c r="B55" s="127" t="s">
        <v>108</v>
      </c>
      <c r="C55" s="126" t="s">
        <v>169</v>
      </c>
      <c r="D55" s="27"/>
    </row>
    <row r="56" spans="2:4" x14ac:dyDescent="0.25">
      <c r="B56" s="128" t="s">
        <v>109</v>
      </c>
      <c r="C56" s="126" t="s">
        <v>170</v>
      </c>
      <c r="D56" s="27"/>
    </row>
    <row r="57" spans="2:4" x14ac:dyDescent="0.25">
      <c r="B57" s="129" t="s">
        <v>110</v>
      </c>
      <c r="C57" s="130">
        <v>3</v>
      </c>
      <c r="D57" s="2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0"/>
  <sheetViews>
    <sheetView topLeftCell="A19" zoomScale="65" zoomScaleNormal="75" workbookViewId="0">
      <selection activeCell="I19" sqref="I19"/>
    </sheetView>
  </sheetViews>
  <sheetFormatPr baseColWidth="10" defaultRowHeight="15.75" x14ac:dyDescent="0.25"/>
  <cols>
    <col min="1" max="1" width="63.375" bestFit="1" customWidth="1"/>
    <col min="3" max="3" width="13.5" bestFit="1" customWidth="1"/>
    <col min="4" max="4" width="67.875" bestFit="1" customWidth="1"/>
    <col min="5" max="5" width="26" bestFit="1" customWidth="1"/>
    <col min="6" max="6" width="8.875" bestFit="1" customWidth="1"/>
    <col min="7" max="7" width="13.5" bestFit="1" customWidth="1"/>
    <col min="8" max="8" width="12.125" bestFit="1" customWidth="1"/>
    <col min="9" max="9" width="63.375" bestFit="1" customWidth="1"/>
    <col min="10" max="10" width="17.5" bestFit="1" customWidth="1"/>
    <col min="11" max="11" width="21.125" bestFit="1" customWidth="1"/>
    <col min="12" max="12" width="22.375" bestFit="1" customWidth="1"/>
    <col min="13" max="13" width="15" bestFit="1" customWidth="1"/>
    <col min="14" max="14" width="8.375" bestFit="1" customWidth="1"/>
    <col min="15" max="15" width="8.625" bestFit="1" customWidth="1"/>
    <col min="16" max="16" width="15" bestFit="1" customWidth="1"/>
    <col min="17" max="17" width="8.375" bestFit="1" customWidth="1"/>
    <col min="18" max="18" width="8.625" bestFit="1" customWidth="1"/>
    <col min="19" max="19" width="15" bestFit="1" customWidth="1"/>
    <col min="20" max="20" width="7" bestFit="1" customWidth="1"/>
    <col min="21" max="21" width="12.125" bestFit="1" customWidth="1"/>
  </cols>
  <sheetData>
    <row r="3" spans="1:6" ht="18.75" x14ac:dyDescent="0.3">
      <c r="A3" s="1" t="s">
        <v>0</v>
      </c>
      <c r="B3" s="3" t="s">
        <v>35</v>
      </c>
      <c r="C3" s="3" t="s">
        <v>36</v>
      </c>
      <c r="D3" s="3" t="s">
        <v>136</v>
      </c>
      <c r="E3" s="58" t="s">
        <v>137</v>
      </c>
      <c r="F3" s="58" t="s">
        <v>144</v>
      </c>
    </row>
    <row r="4" spans="1:6" x14ac:dyDescent="0.25">
      <c r="A4" s="23" t="s">
        <v>5</v>
      </c>
      <c r="B4" s="5">
        <v>4</v>
      </c>
      <c r="C4" s="14" t="s">
        <v>37</v>
      </c>
      <c r="D4" s="5" t="s">
        <v>85</v>
      </c>
      <c r="E4" s="5" t="s">
        <v>90</v>
      </c>
      <c r="F4" s="5" t="s">
        <v>114</v>
      </c>
    </row>
    <row r="5" spans="1:6" x14ac:dyDescent="0.25">
      <c r="A5" s="23" t="s">
        <v>6</v>
      </c>
      <c r="B5" s="5">
        <v>3.6</v>
      </c>
      <c r="C5" s="13" t="s">
        <v>38</v>
      </c>
      <c r="D5" s="5" t="s">
        <v>85</v>
      </c>
      <c r="E5" s="5" t="s">
        <v>102</v>
      </c>
      <c r="F5" s="5" t="s">
        <v>114</v>
      </c>
    </row>
    <row r="6" spans="1:6" x14ac:dyDescent="0.25">
      <c r="A6" s="24" t="s">
        <v>18</v>
      </c>
      <c r="B6" s="5">
        <v>3.6</v>
      </c>
      <c r="C6" s="13" t="s">
        <v>38</v>
      </c>
      <c r="D6" s="5" t="s">
        <v>134</v>
      </c>
      <c r="E6" s="5" t="s">
        <v>90</v>
      </c>
      <c r="F6" s="5" t="s">
        <v>114</v>
      </c>
    </row>
    <row r="7" spans="1:6" x14ac:dyDescent="0.25">
      <c r="A7" s="24" t="s">
        <v>19</v>
      </c>
      <c r="B7" s="5">
        <v>3.6</v>
      </c>
      <c r="C7" s="13" t="s">
        <v>38</v>
      </c>
      <c r="D7" s="5" t="s">
        <v>134</v>
      </c>
      <c r="E7" s="5" t="s">
        <v>90</v>
      </c>
      <c r="F7" s="5" t="s">
        <v>114</v>
      </c>
    </row>
    <row r="8" spans="1:6" x14ac:dyDescent="0.25">
      <c r="A8" s="23" t="s">
        <v>7</v>
      </c>
      <c r="B8" s="5">
        <v>3.3</v>
      </c>
      <c r="C8" s="13" t="s">
        <v>38</v>
      </c>
      <c r="D8" s="5" t="s">
        <v>85</v>
      </c>
      <c r="E8" s="5" t="s">
        <v>90</v>
      </c>
      <c r="F8" s="5" t="s">
        <v>113</v>
      </c>
    </row>
    <row r="9" spans="1:6" x14ac:dyDescent="0.25">
      <c r="A9" s="23" t="s">
        <v>8</v>
      </c>
      <c r="B9" s="5">
        <v>3.3</v>
      </c>
      <c r="C9" s="13" t="s">
        <v>38</v>
      </c>
      <c r="D9" s="5" t="s">
        <v>85</v>
      </c>
      <c r="E9" s="5" t="s">
        <v>102</v>
      </c>
      <c r="F9" s="5" t="s">
        <v>114</v>
      </c>
    </row>
    <row r="10" spans="1:6" x14ac:dyDescent="0.25">
      <c r="A10" s="25" t="s">
        <v>12</v>
      </c>
      <c r="B10" s="15">
        <v>3.3</v>
      </c>
      <c r="C10" s="13" t="s">
        <v>38</v>
      </c>
      <c r="D10" s="5" t="s">
        <v>87</v>
      </c>
      <c r="E10" s="5" t="s">
        <v>90</v>
      </c>
      <c r="F10" s="5" t="s">
        <v>113</v>
      </c>
    </row>
    <row r="11" spans="1:6" x14ac:dyDescent="0.25">
      <c r="A11" s="23" t="s">
        <v>3</v>
      </c>
      <c r="B11" s="5">
        <v>3</v>
      </c>
      <c r="C11" s="12" t="s">
        <v>39</v>
      </c>
      <c r="D11" s="5" t="s">
        <v>85</v>
      </c>
      <c r="E11" s="5" t="s">
        <v>90</v>
      </c>
      <c r="F11" s="5" t="s">
        <v>113</v>
      </c>
    </row>
    <row r="12" spans="1:6" x14ac:dyDescent="0.25">
      <c r="A12" s="23" t="s">
        <v>9</v>
      </c>
      <c r="B12" s="5">
        <v>3</v>
      </c>
      <c r="C12" s="12" t="s">
        <v>39</v>
      </c>
      <c r="D12" s="5" t="s">
        <v>85</v>
      </c>
      <c r="E12" s="5" t="s">
        <v>90</v>
      </c>
      <c r="F12" s="5" t="s">
        <v>114</v>
      </c>
    </row>
    <row r="13" spans="1:6" x14ac:dyDescent="0.25">
      <c r="A13" s="4" t="s">
        <v>11</v>
      </c>
      <c r="B13" s="5">
        <v>3</v>
      </c>
      <c r="C13" s="12" t="s">
        <v>39</v>
      </c>
      <c r="D13" s="5" t="s">
        <v>135</v>
      </c>
      <c r="E13" s="5" t="s">
        <v>90</v>
      </c>
      <c r="F13" s="5" t="s">
        <v>113</v>
      </c>
    </row>
    <row r="14" spans="1:6" x14ac:dyDescent="0.25">
      <c r="A14" s="4" t="s">
        <v>20</v>
      </c>
      <c r="B14" s="5">
        <v>3</v>
      </c>
      <c r="C14" s="12" t="s">
        <v>39</v>
      </c>
      <c r="D14" s="5" t="s">
        <v>135</v>
      </c>
      <c r="E14" s="5" t="s">
        <v>90</v>
      </c>
      <c r="F14" s="5" t="s">
        <v>113</v>
      </c>
    </row>
    <row r="15" spans="1:6" x14ac:dyDescent="0.25">
      <c r="A15" s="23" t="s">
        <v>1</v>
      </c>
      <c r="B15" s="5">
        <v>2.6</v>
      </c>
      <c r="C15" s="12" t="s">
        <v>39</v>
      </c>
      <c r="D15" s="5" t="s">
        <v>85</v>
      </c>
      <c r="E15" s="5" t="s">
        <v>90</v>
      </c>
      <c r="F15" s="5" t="s">
        <v>114</v>
      </c>
    </row>
    <row r="16" spans="1:6" x14ac:dyDescent="0.25">
      <c r="A16" s="23" t="s">
        <v>2</v>
      </c>
      <c r="B16" s="5">
        <v>2.6</v>
      </c>
      <c r="C16" s="12" t="s">
        <v>39</v>
      </c>
      <c r="D16" s="5" t="s">
        <v>85</v>
      </c>
      <c r="E16" s="5" t="s">
        <v>90</v>
      </c>
      <c r="F16" s="5" t="s">
        <v>113</v>
      </c>
    </row>
    <row r="17" spans="1:11" x14ac:dyDescent="0.25">
      <c r="A17" s="25" t="s">
        <v>13</v>
      </c>
      <c r="B17" s="5">
        <v>2.6</v>
      </c>
      <c r="C17" s="12" t="s">
        <v>39</v>
      </c>
      <c r="D17" s="5" t="s">
        <v>87</v>
      </c>
      <c r="E17" s="5" t="s">
        <v>90</v>
      </c>
      <c r="F17" s="5" t="s">
        <v>113</v>
      </c>
      <c r="H17" s="59"/>
      <c r="I17" s="59"/>
      <c r="J17" s="59"/>
      <c r="K17" s="59"/>
    </row>
    <row r="18" spans="1:11" x14ac:dyDescent="0.25">
      <c r="A18" s="25" t="s">
        <v>14</v>
      </c>
      <c r="B18" s="5">
        <v>2.6</v>
      </c>
      <c r="C18" s="12" t="s">
        <v>39</v>
      </c>
      <c r="D18" s="5" t="s">
        <v>87</v>
      </c>
      <c r="E18" s="5" t="s">
        <v>90</v>
      </c>
      <c r="F18" s="5" t="s">
        <v>113</v>
      </c>
      <c r="H18" s="59"/>
      <c r="I18" s="59"/>
      <c r="J18" s="59"/>
      <c r="K18" s="59"/>
    </row>
    <row r="19" spans="1:11" ht="18" x14ac:dyDescent="0.25">
      <c r="A19" s="6" t="s">
        <v>15</v>
      </c>
      <c r="B19" s="5">
        <v>2.6</v>
      </c>
      <c r="C19" s="12" t="s">
        <v>39</v>
      </c>
      <c r="D19" s="5" t="s">
        <v>86</v>
      </c>
      <c r="E19" s="5" t="s">
        <v>89</v>
      </c>
      <c r="F19" s="5" t="s">
        <v>113</v>
      </c>
      <c r="H19" s="60"/>
      <c r="I19" s="60"/>
      <c r="J19" s="60"/>
      <c r="K19" s="59"/>
    </row>
    <row r="20" spans="1:11" ht="18" x14ac:dyDescent="0.25">
      <c r="A20" s="6" t="s">
        <v>16</v>
      </c>
      <c r="B20" s="5">
        <v>2.6</v>
      </c>
      <c r="C20" s="12" t="s">
        <v>39</v>
      </c>
      <c r="D20" s="5" t="s">
        <v>86</v>
      </c>
      <c r="E20" s="5" t="s">
        <v>90</v>
      </c>
      <c r="F20" s="5" t="s">
        <v>114</v>
      </c>
      <c r="H20" s="61"/>
      <c r="I20" s="62"/>
      <c r="J20" s="63"/>
      <c r="K20" s="59"/>
    </row>
    <row r="21" spans="1:11" ht="18" x14ac:dyDescent="0.25">
      <c r="A21" s="6" t="s">
        <v>17</v>
      </c>
      <c r="B21" s="5">
        <v>2.6</v>
      </c>
      <c r="C21" s="12" t="s">
        <v>39</v>
      </c>
      <c r="D21" s="5" t="s">
        <v>86</v>
      </c>
      <c r="E21" s="5" t="s">
        <v>90</v>
      </c>
      <c r="F21" s="5" t="s">
        <v>114</v>
      </c>
      <c r="H21" s="64"/>
      <c r="I21" s="62"/>
      <c r="J21" s="63"/>
      <c r="K21" s="59"/>
    </row>
    <row r="22" spans="1:11" ht="18" x14ac:dyDescent="0.25">
      <c r="A22" s="23" t="s">
        <v>4</v>
      </c>
      <c r="B22" s="5">
        <v>2.2999999999999998</v>
      </c>
      <c r="C22" s="11" t="s">
        <v>40</v>
      </c>
      <c r="D22" s="5" t="s">
        <v>85</v>
      </c>
      <c r="E22" s="5" t="s">
        <v>89</v>
      </c>
      <c r="F22" s="5" t="s">
        <v>113</v>
      </c>
      <c r="H22" s="64"/>
      <c r="I22" s="62"/>
      <c r="J22" s="63"/>
      <c r="K22" s="59"/>
    </row>
    <row r="23" spans="1:11" ht="18" x14ac:dyDescent="0.25">
      <c r="A23" s="23" t="s">
        <v>10</v>
      </c>
      <c r="B23" s="5">
        <v>2.2999999999999998</v>
      </c>
      <c r="C23" s="11" t="s">
        <v>40</v>
      </c>
      <c r="D23" s="5" t="s">
        <v>85</v>
      </c>
      <c r="E23" s="5" t="s">
        <v>90</v>
      </c>
      <c r="F23" s="5" t="s">
        <v>114</v>
      </c>
      <c r="H23" s="65"/>
      <c r="I23" s="62"/>
      <c r="J23" s="62"/>
      <c r="K23" s="59"/>
    </row>
    <row r="24" spans="1:11" ht="18" x14ac:dyDescent="0.25">
      <c r="A24" s="4" t="s">
        <v>21</v>
      </c>
      <c r="B24" s="5">
        <v>2.2999999999999998</v>
      </c>
      <c r="C24" s="11" t="s">
        <v>40</v>
      </c>
      <c r="D24" s="5" t="s">
        <v>135</v>
      </c>
      <c r="E24" s="5" t="s">
        <v>90</v>
      </c>
      <c r="F24" s="5" t="s">
        <v>113</v>
      </c>
      <c r="H24" s="64"/>
      <c r="I24" s="62"/>
      <c r="J24" s="62"/>
      <c r="K24" s="59"/>
    </row>
    <row r="25" spans="1:11" ht="18" x14ac:dyDescent="0.25">
      <c r="A25" s="78"/>
      <c r="B25" s="16"/>
      <c r="C25" s="79"/>
      <c r="D25" s="67" t="s">
        <v>136</v>
      </c>
      <c r="E25" t="s">
        <v>142</v>
      </c>
      <c r="F25" s="16"/>
      <c r="H25" s="64"/>
      <c r="I25" s="62"/>
      <c r="J25" s="62"/>
      <c r="K25" s="59"/>
    </row>
    <row r="26" spans="1:11" ht="18" x14ac:dyDescent="0.25">
      <c r="D26" s="67" t="s">
        <v>144</v>
      </c>
      <c r="E26" t="s">
        <v>142</v>
      </c>
      <c r="H26" s="64"/>
      <c r="I26" s="62"/>
      <c r="J26" s="62"/>
      <c r="K26" s="59"/>
    </row>
    <row r="27" spans="1:11" ht="18" x14ac:dyDescent="0.25">
      <c r="H27" s="66"/>
      <c r="I27" s="62"/>
      <c r="J27" s="62"/>
      <c r="K27" s="59"/>
    </row>
    <row r="28" spans="1:11" x14ac:dyDescent="0.25">
      <c r="D28" s="67" t="s">
        <v>141</v>
      </c>
      <c r="E28" s="67" t="s">
        <v>140</v>
      </c>
    </row>
    <row r="29" spans="1:11" x14ac:dyDescent="0.25">
      <c r="D29" s="67" t="s">
        <v>138</v>
      </c>
      <c r="E29" t="s">
        <v>90</v>
      </c>
      <c r="F29" t="s">
        <v>102</v>
      </c>
      <c r="G29" t="s">
        <v>139</v>
      </c>
    </row>
    <row r="30" spans="1:11" x14ac:dyDescent="0.25">
      <c r="D30" s="70" t="s">
        <v>17</v>
      </c>
      <c r="E30" s="69">
        <v>2.6</v>
      </c>
      <c r="F30" s="69"/>
      <c r="G30" s="68">
        <v>2.6</v>
      </c>
      <c r="I30" s="8" t="s">
        <v>143</v>
      </c>
    </row>
    <row r="31" spans="1:11" x14ac:dyDescent="0.25">
      <c r="D31" s="70" t="s">
        <v>21</v>
      </c>
      <c r="E31" s="69">
        <v>2.2999999999999998</v>
      </c>
      <c r="F31" s="69"/>
      <c r="G31" s="68">
        <v>2.2999999999999998</v>
      </c>
    </row>
    <row r="32" spans="1:11" x14ac:dyDescent="0.25">
      <c r="D32" s="56" t="s">
        <v>19</v>
      </c>
      <c r="E32" s="68">
        <v>3.6</v>
      </c>
      <c r="F32" s="68"/>
      <c r="G32" s="68">
        <v>3.6</v>
      </c>
      <c r="I32" s="72" t="s">
        <v>21</v>
      </c>
      <c r="J32" s="71">
        <v>2.2999999999999998</v>
      </c>
    </row>
    <row r="33" spans="4:12" x14ac:dyDescent="0.25">
      <c r="D33" s="56" t="s">
        <v>18</v>
      </c>
      <c r="E33" s="68">
        <v>3.6</v>
      </c>
      <c r="F33" s="68"/>
      <c r="G33" s="68">
        <v>3.6</v>
      </c>
      <c r="I33" s="72" t="s">
        <v>10</v>
      </c>
      <c r="J33" s="71">
        <v>2.2999999999999998</v>
      </c>
    </row>
    <row r="34" spans="4:12" x14ac:dyDescent="0.25">
      <c r="D34" s="70" t="s">
        <v>20</v>
      </c>
      <c r="E34" s="69">
        <v>3</v>
      </c>
      <c r="F34" s="69"/>
      <c r="G34" s="68">
        <v>3</v>
      </c>
      <c r="I34" s="73" t="s">
        <v>17</v>
      </c>
      <c r="J34" s="71">
        <v>2.6</v>
      </c>
    </row>
    <row r="35" spans="4:12" x14ac:dyDescent="0.25">
      <c r="D35" s="56" t="s">
        <v>12</v>
      </c>
      <c r="E35" s="68">
        <v>3.3</v>
      </c>
      <c r="F35" s="68"/>
      <c r="G35" s="68">
        <v>3.3</v>
      </c>
      <c r="I35" s="73" t="s">
        <v>13</v>
      </c>
      <c r="J35" s="71">
        <v>2.6</v>
      </c>
    </row>
    <row r="36" spans="4:12" x14ac:dyDescent="0.25">
      <c r="D36" s="70" t="s">
        <v>13</v>
      </c>
      <c r="E36" s="69">
        <v>2.6</v>
      </c>
      <c r="F36" s="69"/>
      <c r="G36" s="68">
        <v>2.6</v>
      </c>
      <c r="I36" s="73" t="s">
        <v>14</v>
      </c>
      <c r="J36" s="71">
        <v>2.6</v>
      </c>
    </row>
    <row r="37" spans="4:12" x14ac:dyDescent="0.25">
      <c r="D37" s="56" t="s">
        <v>11</v>
      </c>
      <c r="E37" s="68">
        <v>3</v>
      </c>
      <c r="F37" s="68"/>
      <c r="G37" s="68">
        <v>3</v>
      </c>
      <c r="I37" s="73" t="s">
        <v>16</v>
      </c>
      <c r="J37" s="71">
        <v>2.6</v>
      </c>
    </row>
    <row r="38" spans="4:12" x14ac:dyDescent="0.25">
      <c r="D38" s="70" t="s">
        <v>14</v>
      </c>
      <c r="E38" s="69">
        <v>2.6</v>
      </c>
      <c r="F38" s="69"/>
      <c r="G38" s="68">
        <v>2.6</v>
      </c>
      <c r="I38" s="73" t="s">
        <v>1</v>
      </c>
      <c r="J38" s="71">
        <v>2.6</v>
      </c>
    </row>
    <row r="39" spans="4:12" x14ac:dyDescent="0.25">
      <c r="D39" s="70" t="s">
        <v>10</v>
      </c>
      <c r="E39" s="69">
        <v>2.2999999999999998</v>
      </c>
      <c r="F39" s="69"/>
      <c r="G39" s="68">
        <v>2.2999999999999998</v>
      </c>
      <c r="I39" s="73" t="s">
        <v>2</v>
      </c>
      <c r="J39" s="71">
        <v>2.6</v>
      </c>
    </row>
    <row r="40" spans="4:12" x14ac:dyDescent="0.25">
      <c r="D40" s="56" t="s">
        <v>7</v>
      </c>
      <c r="E40" s="68">
        <v>3.3</v>
      </c>
      <c r="F40" s="68"/>
      <c r="G40" s="68">
        <v>3.3</v>
      </c>
      <c r="I40" s="74" t="s">
        <v>20</v>
      </c>
      <c r="J40" s="71">
        <v>3</v>
      </c>
    </row>
    <row r="41" spans="4:12" x14ac:dyDescent="0.25">
      <c r="D41" s="56" t="s">
        <v>6</v>
      </c>
      <c r="E41" s="68"/>
      <c r="F41" s="68">
        <v>3.6</v>
      </c>
      <c r="G41" s="68">
        <v>3.6</v>
      </c>
      <c r="I41" s="74" t="s">
        <v>3</v>
      </c>
      <c r="J41" s="71">
        <v>3</v>
      </c>
    </row>
    <row r="42" spans="4:12" x14ac:dyDescent="0.25">
      <c r="D42" s="70" t="s">
        <v>16</v>
      </c>
      <c r="E42" s="69">
        <v>2.6</v>
      </c>
      <c r="F42" s="69"/>
      <c r="G42" s="68">
        <v>2.6</v>
      </c>
    </row>
    <row r="43" spans="4:12" x14ac:dyDescent="0.25">
      <c r="D43" s="70" t="s">
        <v>3</v>
      </c>
      <c r="E43" s="69">
        <v>3</v>
      </c>
      <c r="F43" s="69"/>
      <c r="G43" s="68">
        <v>3</v>
      </c>
    </row>
    <row r="44" spans="4:12" x14ac:dyDescent="0.25">
      <c r="D44" s="70" t="s">
        <v>1</v>
      </c>
      <c r="E44" s="69">
        <v>2.6</v>
      </c>
      <c r="F44" s="69"/>
      <c r="G44" s="68">
        <v>2.6</v>
      </c>
    </row>
    <row r="45" spans="4:12" x14ac:dyDescent="0.25">
      <c r="D45" s="56" t="s">
        <v>5</v>
      </c>
      <c r="E45" s="68">
        <v>4</v>
      </c>
      <c r="F45" s="68"/>
      <c r="G45" s="68">
        <v>4</v>
      </c>
    </row>
    <row r="46" spans="4:12" ht="18" x14ac:dyDescent="0.25">
      <c r="D46" s="70" t="s">
        <v>2</v>
      </c>
      <c r="E46" s="69">
        <v>2.6</v>
      </c>
      <c r="F46" s="69"/>
      <c r="G46" s="68">
        <v>2.6</v>
      </c>
      <c r="I46" s="57" t="s">
        <v>133</v>
      </c>
      <c r="J46" s="57" t="s">
        <v>132</v>
      </c>
      <c r="K46" s="57" t="s">
        <v>131</v>
      </c>
      <c r="L46" s="57" t="s">
        <v>130</v>
      </c>
    </row>
    <row r="47" spans="4:12" x14ac:dyDescent="0.25">
      <c r="D47" s="56" t="s">
        <v>8</v>
      </c>
      <c r="E47" s="68"/>
      <c r="F47" s="68">
        <v>3.3</v>
      </c>
      <c r="G47" s="68">
        <v>3.3</v>
      </c>
      <c r="I47" s="75" t="s">
        <v>5</v>
      </c>
      <c r="J47" s="76">
        <v>4</v>
      </c>
      <c r="K47" s="76" t="s">
        <v>114</v>
      </c>
      <c r="L47" s="77" t="s">
        <v>114</v>
      </c>
    </row>
    <row r="48" spans="4:12" x14ac:dyDescent="0.25">
      <c r="D48" s="56" t="s">
        <v>9</v>
      </c>
      <c r="E48" s="68">
        <v>3</v>
      </c>
      <c r="F48" s="68"/>
      <c r="G48" s="68">
        <v>3</v>
      </c>
      <c r="I48" s="75" t="s">
        <v>104</v>
      </c>
      <c r="J48" s="76">
        <v>3.6</v>
      </c>
      <c r="K48" s="76" t="s">
        <v>114</v>
      </c>
      <c r="L48" s="77" t="s">
        <v>114</v>
      </c>
    </row>
    <row r="49" spans="4:12" x14ac:dyDescent="0.25">
      <c r="D49" s="56" t="s">
        <v>139</v>
      </c>
      <c r="E49" s="68">
        <v>50.000000000000007</v>
      </c>
      <c r="F49" s="68">
        <v>6.9</v>
      </c>
      <c r="G49" s="68">
        <v>56.900000000000006</v>
      </c>
      <c r="I49" s="75" t="s">
        <v>112</v>
      </c>
      <c r="J49" s="76">
        <v>2.6</v>
      </c>
      <c r="K49" s="76" t="s">
        <v>114</v>
      </c>
      <c r="L49" s="77" t="s">
        <v>114</v>
      </c>
    </row>
    <row r="50" spans="4:12" x14ac:dyDescent="0.25">
      <c r="I50" s="32" t="s">
        <v>13</v>
      </c>
      <c r="J50" s="40">
        <v>2.6</v>
      </c>
      <c r="K50" s="40" t="s">
        <v>114</v>
      </c>
      <c r="L50" s="39" t="s">
        <v>113</v>
      </c>
    </row>
    <row r="51" spans="4:12" x14ac:dyDescent="0.25">
      <c r="I51" s="75" t="s">
        <v>8</v>
      </c>
      <c r="J51" s="76">
        <v>3.3</v>
      </c>
      <c r="K51" s="76" t="s">
        <v>114</v>
      </c>
      <c r="L51" s="77" t="s">
        <v>114</v>
      </c>
    </row>
    <row r="52" spans="4:12" x14ac:dyDescent="0.25">
      <c r="I52" s="32" t="s">
        <v>7</v>
      </c>
      <c r="J52" s="40">
        <v>3.3</v>
      </c>
      <c r="K52" s="40" t="s">
        <v>113</v>
      </c>
      <c r="L52" s="39" t="s">
        <v>113</v>
      </c>
    </row>
    <row r="53" spans="4:12" x14ac:dyDescent="0.25">
      <c r="I53" s="32" t="s">
        <v>15</v>
      </c>
      <c r="J53" s="40">
        <v>2.6</v>
      </c>
      <c r="K53" s="40" t="s">
        <v>113</v>
      </c>
      <c r="L53" s="39" t="s">
        <v>113</v>
      </c>
    </row>
    <row r="54" spans="4:12" x14ac:dyDescent="0.25">
      <c r="I54" s="54" t="s">
        <v>18</v>
      </c>
      <c r="J54" s="45">
        <v>3.6</v>
      </c>
      <c r="K54" s="45" t="s">
        <v>114</v>
      </c>
      <c r="L54" s="44" t="s">
        <v>114</v>
      </c>
    </row>
    <row r="55" spans="4:12" x14ac:dyDescent="0.25">
      <c r="I55" s="54" t="s">
        <v>19</v>
      </c>
      <c r="J55" s="45">
        <v>3.6</v>
      </c>
      <c r="K55" s="45" t="s">
        <v>114</v>
      </c>
      <c r="L55" s="44" t="s">
        <v>114</v>
      </c>
    </row>
    <row r="56" spans="4:12" x14ac:dyDescent="0.25">
      <c r="I56" s="54" t="s">
        <v>9</v>
      </c>
      <c r="J56" s="45">
        <v>3</v>
      </c>
      <c r="K56" s="45" t="s">
        <v>114</v>
      </c>
      <c r="L56" s="44" t="s">
        <v>114</v>
      </c>
    </row>
    <row r="57" spans="4:12" x14ac:dyDescent="0.25">
      <c r="I57" s="55" t="s">
        <v>4</v>
      </c>
      <c r="J57" s="51">
        <v>2.2999999999999998</v>
      </c>
      <c r="K57" s="51" t="s">
        <v>114</v>
      </c>
      <c r="L57" s="50" t="s">
        <v>113</v>
      </c>
    </row>
    <row r="58" spans="4:12" x14ac:dyDescent="0.25">
      <c r="I58" s="55" t="s">
        <v>14</v>
      </c>
      <c r="J58" s="51">
        <v>2.6</v>
      </c>
      <c r="K58" s="51" t="s">
        <v>114</v>
      </c>
      <c r="L58" s="50" t="s">
        <v>113</v>
      </c>
    </row>
    <row r="59" spans="4:12" x14ac:dyDescent="0.25">
      <c r="I59" s="54" t="s">
        <v>129</v>
      </c>
      <c r="J59" s="45">
        <v>2.2999999999999998</v>
      </c>
      <c r="K59" s="45" t="s">
        <v>114</v>
      </c>
      <c r="L59" s="44" t="s">
        <v>114</v>
      </c>
    </row>
    <row r="60" spans="4:12" x14ac:dyDescent="0.25">
      <c r="I60" s="54" t="s">
        <v>16</v>
      </c>
      <c r="J60" s="45">
        <v>2.6</v>
      </c>
      <c r="K60" s="45" t="s">
        <v>114</v>
      </c>
      <c r="L60" s="44" t="s">
        <v>114</v>
      </c>
    </row>
    <row r="61" spans="4:12" x14ac:dyDescent="0.25">
      <c r="I61" s="32" t="s">
        <v>128</v>
      </c>
      <c r="J61" s="40">
        <v>3</v>
      </c>
      <c r="K61" s="40" t="s">
        <v>113</v>
      </c>
      <c r="L61" s="39" t="s">
        <v>113</v>
      </c>
    </row>
    <row r="62" spans="4:12" x14ac:dyDescent="0.25">
      <c r="I62" s="55" t="s">
        <v>127</v>
      </c>
      <c r="J62" s="51">
        <v>3.3</v>
      </c>
      <c r="K62" s="51" t="s">
        <v>114</v>
      </c>
      <c r="L62" s="50" t="s">
        <v>113</v>
      </c>
    </row>
    <row r="63" spans="4:12" x14ac:dyDescent="0.25">
      <c r="I63" s="32" t="s">
        <v>20</v>
      </c>
      <c r="J63" s="40">
        <v>3</v>
      </c>
      <c r="K63" s="40" t="s">
        <v>113</v>
      </c>
      <c r="L63" s="39" t="s">
        <v>113</v>
      </c>
    </row>
    <row r="64" spans="4:12" x14ac:dyDescent="0.25">
      <c r="I64" s="55" t="s">
        <v>21</v>
      </c>
      <c r="J64" s="51">
        <v>2.2999999999999998</v>
      </c>
      <c r="K64" s="51" t="s">
        <v>114</v>
      </c>
      <c r="L64" s="50" t="s">
        <v>113</v>
      </c>
    </row>
    <row r="65" spans="9:12" x14ac:dyDescent="0.25">
      <c r="I65" s="54" t="s">
        <v>17</v>
      </c>
      <c r="J65" s="45">
        <v>2.6</v>
      </c>
      <c r="K65" s="45" t="s">
        <v>114</v>
      </c>
      <c r="L65" s="44" t="s">
        <v>114</v>
      </c>
    </row>
    <row r="66" spans="9:12" x14ac:dyDescent="0.25">
      <c r="I66" s="32" t="s">
        <v>2</v>
      </c>
      <c r="J66" s="40">
        <v>2.6</v>
      </c>
      <c r="K66" s="40" t="s">
        <v>113</v>
      </c>
      <c r="L66" s="39" t="s">
        <v>113</v>
      </c>
    </row>
    <row r="67" spans="9:12" x14ac:dyDescent="0.25">
      <c r="I67" s="32" t="s">
        <v>3</v>
      </c>
      <c r="J67" s="40">
        <v>3</v>
      </c>
      <c r="K67" s="40" t="s">
        <v>113</v>
      </c>
      <c r="L67" s="39" t="s">
        <v>113</v>
      </c>
    </row>
    <row r="68" spans="9:12" x14ac:dyDescent="0.25">
      <c r="I68" s="52" t="s">
        <v>101</v>
      </c>
      <c r="J68" s="51">
        <v>2.2999999999999998</v>
      </c>
      <c r="K68" s="51" t="s">
        <v>113</v>
      </c>
      <c r="L68" s="50" t="s">
        <v>114</v>
      </c>
    </row>
    <row r="69" spans="9:12" ht="18" x14ac:dyDescent="0.25">
      <c r="I69" s="49" t="s">
        <v>126</v>
      </c>
      <c r="J69" s="48"/>
      <c r="K69" s="48"/>
      <c r="L69" s="47"/>
    </row>
    <row r="70" spans="9:12" x14ac:dyDescent="0.25">
      <c r="I70" s="41" t="s">
        <v>125</v>
      </c>
      <c r="J70" s="40">
        <v>1</v>
      </c>
      <c r="K70" s="40" t="s">
        <v>113</v>
      </c>
      <c r="L70" s="39" t="s">
        <v>114</v>
      </c>
    </row>
    <row r="71" spans="9:12" x14ac:dyDescent="0.25">
      <c r="I71" s="41" t="s">
        <v>124</v>
      </c>
      <c r="J71" s="40">
        <v>1</v>
      </c>
      <c r="K71" s="40" t="s">
        <v>113</v>
      </c>
      <c r="L71" s="39" t="s">
        <v>114</v>
      </c>
    </row>
    <row r="72" spans="9:12" x14ac:dyDescent="0.25">
      <c r="I72" s="41" t="s">
        <v>123</v>
      </c>
      <c r="J72" s="40">
        <v>1</v>
      </c>
      <c r="K72" s="40" t="s">
        <v>113</v>
      </c>
      <c r="L72" s="39" t="s">
        <v>114</v>
      </c>
    </row>
    <row r="73" spans="9:12" x14ac:dyDescent="0.25">
      <c r="I73" s="41" t="s">
        <v>122</v>
      </c>
      <c r="J73" s="40">
        <v>1</v>
      </c>
      <c r="K73" s="40" t="s">
        <v>113</v>
      </c>
      <c r="L73" s="39" t="s">
        <v>114</v>
      </c>
    </row>
    <row r="74" spans="9:12" x14ac:dyDescent="0.25">
      <c r="I74" s="41" t="s">
        <v>121</v>
      </c>
      <c r="J74" s="40">
        <v>1</v>
      </c>
      <c r="K74" s="40" t="s">
        <v>113</v>
      </c>
      <c r="L74" s="39" t="s">
        <v>114</v>
      </c>
    </row>
    <row r="75" spans="9:12" x14ac:dyDescent="0.25">
      <c r="I75" s="41" t="s">
        <v>120</v>
      </c>
      <c r="J75" s="40">
        <v>1</v>
      </c>
      <c r="K75" s="40" t="s">
        <v>113</v>
      </c>
      <c r="L75" s="39" t="s">
        <v>114</v>
      </c>
    </row>
    <row r="76" spans="9:12" x14ac:dyDescent="0.25">
      <c r="I76" s="46" t="s">
        <v>119</v>
      </c>
      <c r="J76" s="45">
        <v>1</v>
      </c>
      <c r="K76" s="45" t="s">
        <v>114</v>
      </c>
      <c r="L76" s="44" t="s">
        <v>114</v>
      </c>
    </row>
    <row r="77" spans="9:12" x14ac:dyDescent="0.25">
      <c r="I77" s="41" t="s">
        <v>118</v>
      </c>
      <c r="J77" s="40">
        <v>1</v>
      </c>
      <c r="K77" s="40" t="s">
        <v>114</v>
      </c>
      <c r="L77" s="39" t="s">
        <v>113</v>
      </c>
    </row>
    <row r="78" spans="9:12" x14ac:dyDescent="0.25">
      <c r="I78" s="41" t="s">
        <v>117</v>
      </c>
      <c r="J78" s="40">
        <v>1</v>
      </c>
      <c r="K78" s="40" t="s">
        <v>113</v>
      </c>
      <c r="L78" s="39" t="s">
        <v>114</v>
      </c>
    </row>
    <row r="79" spans="9:12" x14ac:dyDescent="0.25">
      <c r="I79" s="41" t="s">
        <v>116</v>
      </c>
      <c r="J79" s="40">
        <v>1</v>
      </c>
      <c r="K79" s="40" t="s">
        <v>114</v>
      </c>
      <c r="L79" s="39" t="s">
        <v>113</v>
      </c>
    </row>
    <row r="80" spans="9:12" x14ac:dyDescent="0.25">
      <c r="I80" s="38" t="s">
        <v>115</v>
      </c>
      <c r="J80" s="37">
        <v>1</v>
      </c>
      <c r="K80" s="36" t="s">
        <v>114</v>
      </c>
      <c r="L80" s="35" t="s">
        <v>113</v>
      </c>
    </row>
  </sheetData>
  <sortState ref="I32:J41">
    <sortCondition ref="J32"/>
  </sortState>
  <conditionalFormatting sqref="J68:J69">
    <cfRule type="containsText" dxfId="27" priority="1" operator="containsText" text="Intermedio bajo">
      <formula>NOT(ISERROR(SEARCH("Intermedio bajo",J68)))</formula>
    </cfRule>
    <cfRule type="containsText" dxfId="26" priority="2" operator="containsText" text="Muy bajo">
      <formula>NOT(ISERROR(SEARCH("Muy bajo",J68)))</formula>
    </cfRule>
  </conditionalFormatting>
  <pageMargins left="0.7" right="0.7" top="0.75" bottom="0.75" header="0.3" footer="0.3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Bench interno</vt:lpstr>
      <vt:lpstr>Diagnóstico sector</vt:lpstr>
      <vt:lpstr>Bench Internacional</vt:lpstr>
      <vt:lpstr>Importancia Nacional</vt:lpstr>
      <vt:lpstr>Cruce sector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Donoso</dc:creator>
  <cp:lastModifiedBy>rbocc</cp:lastModifiedBy>
  <dcterms:created xsi:type="dcterms:W3CDTF">2019-08-11T21:42:05Z</dcterms:created>
  <dcterms:modified xsi:type="dcterms:W3CDTF">2020-03-26T15:26:02Z</dcterms:modified>
</cp:coreProperties>
</file>